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4 Закон КК от 02-10-2017 № 136\"/>
    </mc:Choice>
  </mc:AlternateContent>
  <bookViews>
    <workbookView xWindow="120" yWindow="165" windowWidth="12120" windowHeight="9000" tabRatio="244"/>
  </bookViews>
  <sheets>
    <sheet name="Приложение 15" sheetId="11" r:id="rId1"/>
  </sheets>
  <definedNames>
    <definedName name="Date">'Приложение 15'!$A$1</definedName>
    <definedName name="Law">'Приложение 15'!#REF!</definedName>
    <definedName name="ReportNameYear">'Приложение 15'!$B$13</definedName>
    <definedName name="s" hidden="1">{#N/A,#N/A,FALSE,"Вып.доходы"}</definedName>
    <definedName name="TableHeaderYear1">'Приложение 15'!$A$8</definedName>
    <definedName name="TableHeaderYear2">'Приложение 15'!$A$9</definedName>
    <definedName name="TableHeaderYear3">'Приложение 15'!$A$10</definedName>
    <definedName name="Unit">'Приложение 15'!$B$14</definedName>
    <definedName name="wrn.выпдох." hidden="1">{#N/A,#N/A,FALSE,"Вып.доходы"}</definedName>
    <definedName name="Year">'Приложение 15'!$A$2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15'!$A:$D,'Приложение 15'!$15:$17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15'!$A$1:$S$42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S39" i="11" l="1"/>
  <c r="S40" i="11"/>
  <c r="S41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A2" i="11" l="1"/>
  <c r="B13" i="11" s="1"/>
  <c r="S4" i="11" l="1"/>
  <c r="S5" i="11"/>
  <c r="B10" i="11"/>
  <c r="S11" i="11"/>
</calcChain>
</file>

<file path=xl/sharedStrings.xml><?xml version="1.0" encoding="utf-8"?>
<sst xmlns="http://schemas.openxmlformats.org/spreadsheetml/2006/main" count="128" uniqueCount="92">
  <si>
    <t>к Закону Камчатского края</t>
  </si>
  <si>
    <t>Наименование целевой статьи</t>
  </si>
  <si>
    <t>ГРБС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</si>
  <si>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</si>
  <si>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</si>
  <si>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</si>
  <si>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</si>
  <si>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</si>
  <si>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</si>
  <si>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Апачинское сельское поселение</t>
  </si>
  <si>
    <t>Мильковское сельское поселение</t>
  </si>
  <si>
    <t>Атласовское сельское поселение</t>
  </si>
  <si>
    <t>Никольское сельское поселение</t>
  </si>
  <si>
    <t>Сельское поселение "село Пахачи"</t>
  </si>
  <si>
    <t>Сельское поселение "село Тигиль"</t>
  </si>
  <si>
    <t>Сельское поселение "село Манилы"</t>
  </si>
  <si>
    <t>Сельское поселение "село Слаутное"</t>
  </si>
  <si>
    <t>№ п/п</t>
  </si>
  <si>
    <t>3</t>
  </si>
  <si>
    <t>Всего</t>
  </si>
  <si>
    <t>тыс. рублей</t>
  </si>
  <si>
    <t>"О внесении изменений в Закон Камчатского края</t>
  </si>
  <si>
    <t>"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</si>
  <si>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</si>
  <si>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</si>
  <si>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</si>
  <si>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</si>
  <si>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</si>
  <si>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</si>
  <si>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</si>
  <si>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</si>
  <si>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</si>
  <si>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</si>
  <si>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</si>
  <si>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</si>
  <si>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</si>
  <si>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</si>
  <si>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</si>
  <si>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</si>
  <si>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 xml:space="preserve">Код направления целевой статьи </t>
  </si>
  <si>
    <r>
      <t>"Приложение 15</t>
    </r>
    <r>
      <rPr>
        <vertAlign val="superscript"/>
        <sz val="18"/>
        <rFont val="Times New Roman"/>
        <family val="1"/>
        <charset val="204"/>
      </rPr>
      <t>2</t>
    </r>
  </si>
  <si>
    <t>01.01.2017</t>
  </si>
  <si>
    <t>1</t>
  </si>
  <si>
    <t>Дотации на поддержку мер по обеспечению сбалансированности бюджетов</t>
  </si>
  <si>
    <t>40030</t>
  </si>
  <si>
    <t>Министерство финансов Камчатского края</t>
  </si>
  <si>
    <t>2</t>
  </si>
  <si>
    <t xml:space="preserve">Иные межбюджетные трансферты на ремонт ветхих и аварийных сетей водопровода, находящихся в собственности СП "село Пахачи" (оплата выполненных работ АО "Корякэнерго" за 2016 год)  </t>
  </si>
  <si>
    <t>40340</t>
  </si>
  <si>
    <t>Министерство жилищно-коммунального хозяйства и энергетики Камчатского края</t>
  </si>
  <si>
    <t>Иные межбюджетные трансферты на замену дымовой трубы котельной "Центральная" с. Манилы Пенжинского района</t>
  </si>
  <si>
    <t>40380</t>
  </si>
  <si>
    <t>Иные межбюджетные трансферты на замену дымовой трубы котельной "Центральная" с. Слаутное Пенжинского района</t>
  </si>
  <si>
    <t>40390</t>
  </si>
  <si>
    <t>Иные межбюджетные трансферты на выполнение капитального ремонта трубопроводов ХВС, ГВС и теплоснабжения в с. Тигиль Тигильского района Камчатского края</t>
  </si>
  <si>
    <t>40400</t>
  </si>
  <si>
    <t>Иные межбюджетные трансферты на закупку и установку горелки на котельной № 3 в п. Ключи Усть-Камчатского района</t>
  </si>
  <si>
    <t>40410</t>
  </si>
  <si>
    <t>Иные межбюджетные трансферты на приобретение и доставку котла на твердом топливе КВБр­1,16­95 в п. Ключи Усть­Камчатского района</t>
  </si>
  <si>
    <t>40420</t>
  </si>
  <si>
    <t>Иные межбюджетные трансферты на приобретение жилого помещения для семьи Андрияновых, пострадавшей от пожара</t>
  </si>
  <si>
    <t>40430</t>
  </si>
  <si>
    <t>Министерство имущественных и земельных отношений Камчатского края</t>
  </si>
  <si>
    <t>Иные межбюджетные трансферты на ремонт сетей теплоснабжения по ул. Нагорная в с. Паратунка</t>
  </si>
  <si>
    <t>40460</t>
  </si>
  <si>
    <t>Иные межбюджетные трансферты на приобретение и замену котельного оборудования на котельных в с. Мильково Мильковского района Камчатского края</t>
  </si>
  <si>
    <t>40500</t>
  </si>
  <si>
    <t>Иные межбюджетные трансферты на ремонт тепловых сетей в с. Мильково Мильковского района</t>
  </si>
  <si>
    <t>40510</t>
  </si>
  <si>
    <t>Иные межбюджетные трансферты на ремонт тепловых сетей в с. Атласово Мильковского района</t>
  </si>
  <si>
    <t>40520</t>
  </si>
  <si>
    <t>Иные межбюджетные трансферты на замену котла № 2 "Ломакин" котельной в с. Сосновка Елизовского района</t>
  </si>
  <si>
    <t>40560</t>
  </si>
  <si>
    <t>Иные межбюджетные трансферты на капитальный ремонт котельной № 1 в п. Раздольный Елизовского района</t>
  </si>
  <si>
    <t>40570</t>
  </si>
  <si>
    <t>Иные межбюджетные трансферты на выполнение работ по замене котлов № 3,4 и 5 марки «Гефест­ 0,6­95­ТР» на два котла «Квр­1,74» с экономайзерами в котельной № 1 в п. Нагорный Елизовского района</t>
  </si>
  <si>
    <t>40590</t>
  </si>
  <si>
    <t>Иные межбюджетные трансферты на ремонт сетей теплоснабжения и водоотведения в с. Никольское Алеутского района</t>
  </si>
  <si>
    <t>40600</t>
  </si>
  <si>
    <t>Иные межбюджетные трансферты на ремонт сетей водоснабжения и водоотведения по ул. Нагорная в с. Паратунка Елизовского района Камчатского края</t>
  </si>
  <si>
    <t>40620</t>
  </si>
  <si>
    <t>Иные межбюджетные трансферты на замену оборудования КИПиА на КНС 1, КНС 2,КОС "КУ-1800" в с. Мильково Мильковского района</t>
  </si>
  <si>
    <t>40640</t>
  </si>
  <si>
    <t>Поддержка отрасли культуры</t>
  </si>
  <si>
    <t>R5190</t>
  </si>
  <si>
    <t>Министерство культуры Камчатского края</t>
  </si>
  <si>
    <t>Расходы за счет средств федерального бюджета текущего года</t>
  </si>
  <si>
    <t>Расходы за счет средств краевого бюджета</t>
  </si>
  <si>
    <t>Расходы за счет средств федерального бюджета</t>
  </si>
  <si>
    <t>Приложение 17</t>
  </si>
  <si>
    <t xml:space="preserve">от 29.11.2016 № 30 </t>
  </si>
  <si>
    <t>от 02.10.2017 № 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</si>
</sst>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8"/>
      <color theme="1"/>
      <name val="Times New Roman"/>
      <family val="1"/>
      <charset val="204"/>
    </font>
    <font>
      <vertAlign val="superscript"/>
      <sz val="1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right" vertical="center"/>
    </xf>
    <xf numFmtId="166" fontId="12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0" fontId="15" fillId="0" borderId="0" xfId="0" applyNumberFormat="1" applyFont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top"/>
    </xf>
    <xf numFmtId="166" fontId="9" fillId="0" borderId="2" xfId="0" applyNumberFormat="1" applyFont="1" applyFill="1" applyBorder="1" applyAlignment="1">
      <alignment horizontal="right" vertical="center"/>
    </xf>
    <xf numFmtId="166" fontId="9" fillId="0" borderId="4" xfId="0" applyNumberFormat="1" applyFont="1" applyFill="1" applyBorder="1" applyAlignment="1">
      <alignment horizontal="right" vertical="center"/>
    </xf>
    <xf numFmtId="0" fontId="14" fillId="0" borderId="0" xfId="0" applyFont="1" applyFill="1" applyBorder="1"/>
    <xf numFmtId="49" fontId="14" fillId="0" borderId="5" xfId="0" applyNumberFormat="1" applyFont="1" applyFill="1" applyBorder="1" applyAlignment="1">
      <alignment horizontal="center" vertical="center"/>
    </xf>
    <xf numFmtId="49" fontId="14" fillId="0" borderId="5" xfId="0" applyNumberFormat="1" applyFont="1" applyFill="1" applyBorder="1" applyAlignment="1">
      <alignment horizontal="left" vertical="center" wrapText="1"/>
    </xf>
    <xf numFmtId="49" fontId="14" fillId="2" borderId="5" xfId="0" applyNumberFormat="1" applyFont="1" applyFill="1" applyBorder="1" applyAlignment="1">
      <alignment horizontal="center" vertical="center"/>
    </xf>
    <xf numFmtId="49" fontId="14" fillId="2" borderId="5" xfId="0" applyNumberFormat="1" applyFont="1" applyFill="1" applyBorder="1" applyAlignment="1">
      <alignment horizontal="center" vertical="center" wrapText="1"/>
    </xf>
    <xf numFmtId="166" fontId="14" fillId="0" borderId="5" xfId="0" applyNumberFormat="1" applyFont="1" applyFill="1" applyBorder="1" applyAlignment="1">
      <alignment horizontal="right" vertical="center"/>
    </xf>
    <xf numFmtId="166" fontId="14" fillId="0" borderId="6" xfId="0" applyNumberFormat="1" applyFont="1" applyFill="1" applyBorder="1" applyAlignment="1">
      <alignment horizontal="right" vertical="center"/>
    </xf>
    <xf numFmtId="166" fontId="17" fillId="0" borderId="5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U704"/>
  <sheetViews>
    <sheetView tabSelected="1" view="pageBreakPreview" zoomScale="55" zoomScaleNormal="50" zoomScaleSheetLayoutView="55" workbookViewId="0">
      <selection activeCell="S7" sqref="S7"/>
    </sheetView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18" width="20.7109375" style="1" customWidth="1"/>
    <col min="19" max="19" width="24.7109375" style="1" customWidth="1"/>
    <col min="20" max="16384" width="9.140625" style="1"/>
  </cols>
  <sheetData>
    <row r="1" spans="1:19" ht="23.25" x14ac:dyDescent="0.35">
      <c r="A1" s="37" t="s">
        <v>41</v>
      </c>
      <c r="S1" s="23" t="s">
        <v>89</v>
      </c>
    </row>
    <row r="2" spans="1:19" ht="23.25" x14ac:dyDescent="0.35">
      <c r="A2" s="37">
        <f>YEAR(Date)</f>
        <v>2017</v>
      </c>
      <c r="S2" s="23" t="s">
        <v>0</v>
      </c>
    </row>
    <row r="3" spans="1:19" ht="23.25" x14ac:dyDescent="0.35">
      <c r="S3" s="23" t="s">
        <v>21</v>
      </c>
    </row>
    <row r="4" spans="1:19" ht="23.25" x14ac:dyDescent="0.35">
      <c r="S4" s="23" t="str">
        <f>CONCATENATE("""О краевом бюджете на ",Year," год")</f>
        <v>"О краевом бюджете на 2017 год</v>
      </c>
    </row>
    <row r="5" spans="1:19" ht="23.25" x14ac:dyDescent="0.25">
      <c r="S5" s="36" t="str">
        <f>CONCATENATE("и на плановый период ",Year+1," и ",Year+2," годов""")</f>
        <v>и на плановый период 2018 и 2019 годов"</v>
      </c>
    </row>
    <row r="6" spans="1:19" ht="23.25" x14ac:dyDescent="0.35">
      <c r="S6" s="23" t="s">
        <v>91</v>
      </c>
    </row>
    <row r="8" spans="1:19" ht="27.75" x14ac:dyDescent="0.35">
      <c r="A8" s="7"/>
      <c r="B8" s="52" t="s">
        <v>40</v>
      </c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19" ht="23.25" x14ac:dyDescent="0.35">
      <c r="A9" s="7"/>
      <c r="B9" s="52" t="s">
        <v>0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</row>
    <row r="10" spans="1:19" ht="23.25" x14ac:dyDescent="0.35">
      <c r="A10" s="7"/>
      <c r="B10" s="52" t="str">
        <f>CONCATENATE("''О краевом бюджете на ",Year," год")</f>
        <v>''О краевом бюджете на 2017 год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</row>
    <row r="11" spans="1:19" ht="23.25" x14ac:dyDescent="0.35">
      <c r="A11" s="7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6" t="str">
        <f>CONCATENATE("и на плановый период ",Year+1," и ",Year+2," годов""")</f>
        <v>и на плановый период 2018 и 2019 годов"</v>
      </c>
    </row>
    <row r="12" spans="1:19" ht="23.25" customHeight="1" x14ac:dyDescent="0.35">
      <c r="A12" s="7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8" t="s">
        <v>90</v>
      </c>
    </row>
    <row r="13" spans="1:19" ht="42" customHeight="1" x14ac:dyDescent="0.35">
      <c r="A13" s="7"/>
      <c r="B13" s="57" t="str">
        <f>CONCATENATE("Распределение иных межбюджетных трансфертов бюджетам поселений, предоставляемых из краевого бюджета, на ",Year," год ",)</f>
        <v xml:space="preserve">Распределение иных межбюджетных трансфертов бюджетам поселений, предоставляемых из краевого бюджета, на 2017 год 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9" ht="15.75" customHeight="1" x14ac:dyDescent="0.25">
      <c r="B14" s="51" t="s">
        <v>20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</row>
    <row r="15" spans="1:19" s="13" customFormat="1" ht="62.25" customHeight="1" x14ac:dyDescent="0.2">
      <c r="A15" s="55" t="s">
        <v>17</v>
      </c>
      <c r="B15" s="60" t="s">
        <v>1</v>
      </c>
      <c r="C15" s="62" t="s">
        <v>39</v>
      </c>
      <c r="D15" s="60" t="s">
        <v>2</v>
      </c>
      <c r="E15" s="58" t="s">
        <v>3</v>
      </c>
      <c r="F15" s="53" t="s">
        <v>4</v>
      </c>
      <c r="G15" s="53" t="s">
        <v>5</v>
      </c>
      <c r="H15" s="53" t="s">
        <v>6</v>
      </c>
      <c r="I15" s="53" t="s">
        <v>7</v>
      </c>
      <c r="J15" s="53" t="s">
        <v>8</v>
      </c>
      <c r="K15" s="53" t="s">
        <v>9</v>
      </c>
      <c r="L15" s="53" t="s">
        <v>10</v>
      </c>
      <c r="M15" s="53" t="s">
        <v>11</v>
      </c>
      <c r="N15" s="53" t="s">
        <v>12</v>
      </c>
      <c r="O15" s="53" t="s">
        <v>13</v>
      </c>
      <c r="P15" s="53" t="s">
        <v>14</v>
      </c>
      <c r="Q15" s="53" t="s">
        <v>15</v>
      </c>
      <c r="R15" s="53" t="s">
        <v>16</v>
      </c>
      <c r="S15" s="49" t="s">
        <v>19</v>
      </c>
    </row>
    <row r="16" spans="1:19" s="13" customFormat="1" ht="15.75" customHeight="1" x14ac:dyDescent="0.2">
      <c r="A16" s="56"/>
      <c r="B16" s="61"/>
      <c r="C16" s="63"/>
      <c r="D16" s="61"/>
      <c r="E16" s="59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0"/>
    </row>
    <row r="17" spans="1:20" s="12" customFormat="1" x14ac:dyDescent="0.25">
      <c r="A17" s="9">
        <v>1</v>
      </c>
      <c r="B17" s="10">
        <v>2</v>
      </c>
      <c r="C17" s="11" t="s">
        <v>18</v>
      </c>
      <c r="D17" s="11" t="s">
        <v>23</v>
      </c>
      <c r="E17" s="11" t="s">
        <v>24</v>
      </c>
      <c r="F17" s="11" t="s">
        <v>25</v>
      </c>
      <c r="G17" s="11" t="s">
        <v>26</v>
      </c>
      <c r="H17" s="11" t="s">
        <v>27</v>
      </c>
      <c r="I17" s="11" t="s">
        <v>28</v>
      </c>
      <c r="J17" s="11" t="s">
        <v>29</v>
      </c>
      <c r="K17" s="11" t="s">
        <v>30</v>
      </c>
      <c r="L17" s="11" t="s">
        <v>31</v>
      </c>
      <c r="M17" s="11" t="s">
        <v>32</v>
      </c>
      <c r="N17" s="11" t="s">
        <v>33</v>
      </c>
      <c r="O17" s="11" t="s">
        <v>34</v>
      </c>
      <c r="P17" s="11" t="s">
        <v>35</v>
      </c>
      <c r="Q17" s="11" t="s">
        <v>36</v>
      </c>
      <c r="R17" s="11" t="s">
        <v>37</v>
      </c>
      <c r="S17" s="11" t="s">
        <v>38</v>
      </c>
    </row>
    <row r="18" spans="1:20" s="6" customFormat="1" ht="56.25" x14ac:dyDescent="0.25">
      <c r="A18" s="18" t="s">
        <v>42</v>
      </c>
      <c r="B18" s="20" t="s">
        <v>43</v>
      </c>
      <c r="C18" s="21" t="s">
        <v>44</v>
      </c>
      <c r="D18" s="19" t="s">
        <v>45</v>
      </c>
      <c r="E18" s="39"/>
      <c r="F18" s="39"/>
      <c r="G18" s="39"/>
      <c r="H18" s="39"/>
      <c r="I18" s="39">
        <v>7271.643</v>
      </c>
      <c r="J18" s="39"/>
      <c r="K18" s="39">
        <v>10090.517</v>
      </c>
      <c r="L18" s="39"/>
      <c r="M18" s="39"/>
      <c r="N18" s="39"/>
      <c r="O18" s="39"/>
      <c r="P18" s="39"/>
      <c r="Q18" s="39"/>
      <c r="R18" s="40"/>
      <c r="S18" s="39">
        <f t="shared" ref="S18:S41" si="0">SUM(E18:R18)</f>
        <v>17362.16</v>
      </c>
      <c r="T18" s="22"/>
    </row>
    <row r="19" spans="1:20" s="6" customFormat="1" ht="112.5" x14ac:dyDescent="0.25">
      <c r="A19" s="18" t="s">
        <v>46</v>
      </c>
      <c r="B19" s="20" t="s">
        <v>47</v>
      </c>
      <c r="C19" s="21" t="s">
        <v>48</v>
      </c>
      <c r="D19" s="19" t="s">
        <v>49</v>
      </c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>
        <v>3075.2</v>
      </c>
      <c r="P19" s="39"/>
      <c r="Q19" s="39"/>
      <c r="R19" s="40"/>
      <c r="S19" s="39">
        <f t="shared" si="0"/>
        <v>3075.2</v>
      </c>
      <c r="T19" s="22"/>
    </row>
    <row r="20" spans="1:20" s="6" customFormat="1" ht="112.5" x14ac:dyDescent="0.25">
      <c r="A20" s="18" t="s">
        <v>18</v>
      </c>
      <c r="B20" s="20" t="s">
        <v>50</v>
      </c>
      <c r="C20" s="21" t="s">
        <v>51</v>
      </c>
      <c r="D20" s="19" t="s">
        <v>49</v>
      </c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>
        <v>5900</v>
      </c>
      <c r="R20" s="40"/>
      <c r="S20" s="39">
        <f t="shared" si="0"/>
        <v>5900</v>
      </c>
      <c r="T20" s="22"/>
    </row>
    <row r="21" spans="1:20" s="6" customFormat="1" ht="112.5" x14ac:dyDescent="0.25">
      <c r="A21" s="18" t="s">
        <v>23</v>
      </c>
      <c r="B21" s="20" t="s">
        <v>52</v>
      </c>
      <c r="C21" s="21" t="s">
        <v>53</v>
      </c>
      <c r="D21" s="19" t="s">
        <v>49</v>
      </c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40">
        <v>3600</v>
      </c>
      <c r="S21" s="39">
        <f t="shared" si="0"/>
        <v>3600</v>
      </c>
      <c r="T21" s="22"/>
    </row>
    <row r="22" spans="1:20" s="6" customFormat="1" ht="112.5" x14ac:dyDescent="0.25">
      <c r="A22" s="18" t="s">
        <v>24</v>
      </c>
      <c r="B22" s="20" t="s">
        <v>54</v>
      </c>
      <c r="C22" s="21" t="s">
        <v>55</v>
      </c>
      <c r="D22" s="19" t="s">
        <v>49</v>
      </c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>
        <v>5030</v>
      </c>
      <c r="Q22" s="39"/>
      <c r="R22" s="40"/>
      <c r="S22" s="39">
        <f t="shared" si="0"/>
        <v>5030</v>
      </c>
      <c r="T22" s="22"/>
    </row>
    <row r="23" spans="1:20" s="6" customFormat="1" ht="112.5" x14ac:dyDescent="0.25">
      <c r="A23" s="18" t="s">
        <v>25</v>
      </c>
      <c r="B23" s="20" t="s">
        <v>56</v>
      </c>
      <c r="C23" s="21" t="s">
        <v>57</v>
      </c>
      <c r="D23" s="19" t="s">
        <v>49</v>
      </c>
      <c r="E23" s="39"/>
      <c r="F23" s="39"/>
      <c r="G23" s="39"/>
      <c r="H23" s="39"/>
      <c r="I23" s="39"/>
      <c r="J23" s="39">
        <v>207.5</v>
      </c>
      <c r="K23" s="39"/>
      <c r="L23" s="39"/>
      <c r="M23" s="39"/>
      <c r="N23" s="39"/>
      <c r="O23" s="39"/>
      <c r="P23" s="39"/>
      <c r="Q23" s="39"/>
      <c r="R23" s="40"/>
      <c r="S23" s="39">
        <f t="shared" si="0"/>
        <v>207.5</v>
      </c>
      <c r="T23" s="22"/>
    </row>
    <row r="24" spans="1:20" s="6" customFormat="1" ht="112.5" x14ac:dyDescent="0.25">
      <c r="A24" s="18" t="s">
        <v>26</v>
      </c>
      <c r="B24" s="20" t="s">
        <v>58</v>
      </c>
      <c r="C24" s="21" t="s">
        <v>59</v>
      </c>
      <c r="D24" s="19" t="s">
        <v>49</v>
      </c>
      <c r="E24" s="39"/>
      <c r="F24" s="39"/>
      <c r="G24" s="39"/>
      <c r="H24" s="39"/>
      <c r="I24" s="39"/>
      <c r="J24" s="39">
        <v>1000</v>
      </c>
      <c r="K24" s="39"/>
      <c r="L24" s="39"/>
      <c r="M24" s="39"/>
      <c r="N24" s="39"/>
      <c r="O24" s="39"/>
      <c r="P24" s="39"/>
      <c r="Q24" s="39"/>
      <c r="R24" s="40"/>
      <c r="S24" s="39">
        <f t="shared" si="0"/>
        <v>1000</v>
      </c>
      <c r="T24" s="22"/>
    </row>
    <row r="25" spans="1:20" s="6" customFormat="1" ht="93.75" x14ac:dyDescent="0.25">
      <c r="A25" s="18" t="s">
        <v>27</v>
      </c>
      <c r="B25" s="20" t="s">
        <v>60</v>
      </c>
      <c r="C25" s="21" t="s">
        <v>61</v>
      </c>
      <c r="D25" s="19" t="s">
        <v>62</v>
      </c>
      <c r="E25" s="39">
        <v>2070</v>
      </c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40"/>
      <c r="S25" s="39">
        <f t="shared" si="0"/>
        <v>2070</v>
      </c>
      <c r="T25" s="22"/>
    </row>
    <row r="26" spans="1:20" s="6" customFormat="1" ht="112.5" x14ac:dyDescent="0.25">
      <c r="A26" s="18" t="s">
        <v>28</v>
      </c>
      <c r="B26" s="20" t="s">
        <v>63</v>
      </c>
      <c r="C26" s="21" t="s">
        <v>64</v>
      </c>
      <c r="D26" s="19" t="s">
        <v>49</v>
      </c>
      <c r="E26" s="39"/>
      <c r="F26" s="39"/>
      <c r="G26" s="39"/>
      <c r="H26" s="39">
        <v>9076.0439999999999</v>
      </c>
      <c r="I26" s="39"/>
      <c r="J26" s="39"/>
      <c r="K26" s="39"/>
      <c r="L26" s="39"/>
      <c r="M26" s="39"/>
      <c r="N26" s="39"/>
      <c r="O26" s="39"/>
      <c r="P26" s="39"/>
      <c r="Q26" s="39"/>
      <c r="R26" s="40"/>
      <c r="S26" s="39">
        <f t="shared" si="0"/>
        <v>9076.0439999999999</v>
      </c>
      <c r="T26" s="22"/>
    </row>
    <row r="27" spans="1:20" s="6" customFormat="1" ht="112.5" x14ac:dyDescent="0.25">
      <c r="A27" s="18" t="s">
        <v>29</v>
      </c>
      <c r="B27" s="20" t="s">
        <v>65</v>
      </c>
      <c r="C27" s="21" t="s">
        <v>66</v>
      </c>
      <c r="D27" s="19" t="s">
        <v>49</v>
      </c>
      <c r="E27" s="39"/>
      <c r="F27" s="39"/>
      <c r="G27" s="39"/>
      <c r="H27" s="39"/>
      <c r="I27" s="39"/>
      <c r="J27" s="39"/>
      <c r="K27" s="39"/>
      <c r="L27" s="39">
        <v>18300</v>
      </c>
      <c r="M27" s="39"/>
      <c r="N27" s="39"/>
      <c r="O27" s="39"/>
      <c r="P27" s="39"/>
      <c r="Q27" s="39"/>
      <c r="R27" s="40"/>
      <c r="S27" s="39">
        <f t="shared" si="0"/>
        <v>18300</v>
      </c>
      <c r="T27" s="22"/>
    </row>
    <row r="28" spans="1:20" s="6" customFormat="1" ht="112.5" x14ac:dyDescent="0.25">
      <c r="A28" s="18" t="s">
        <v>30</v>
      </c>
      <c r="B28" s="20" t="s">
        <v>67</v>
      </c>
      <c r="C28" s="21" t="s">
        <v>68</v>
      </c>
      <c r="D28" s="19" t="s">
        <v>49</v>
      </c>
      <c r="E28" s="39"/>
      <c r="F28" s="39"/>
      <c r="G28" s="39"/>
      <c r="H28" s="39"/>
      <c r="I28" s="39"/>
      <c r="J28" s="39"/>
      <c r="K28" s="39"/>
      <c r="L28" s="39">
        <v>5059.28</v>
      </c>
      <c r="M28" s="39"/>
      <c r="N28" s="39"/>
      <c r="O28" s="39"/>
      <c r="P28" s="39"/>
      <c r="Q28" s="39"/>
      <c r="R28" s="40"/>
      <c r="S28" s="39">
        <f t="shared" si="0"/>
        <v>5059.28</v>
      </c>
      <c r="T28" s="22"/>
    </row>
    <row r="29" spans="1:20" s="6" customFormat="1" ht="112.5" x14ac:dyDescent="0.25">
      <c r="A29" s="18" t="s">
        <v>31</v>
      </c>
      <c r="B29" s="20" t="s">
        <v>69</v>
      </c>
      <c r="C29" s="21" t="s">
        <v>70</v>
      </c>
      <c r="D29" s="19" t="s">
        <v>49</v>
      </c>
      <c r="E29" s="39"/>
      <c r="F29" s="39"/>
      <c r="G29" s="39"/>
      <c r="H29" s="39"/>
      <c r="I29" s="39"/>
      <c r="J29" s="39"/>
      <c r="K29" s="39"/>
      <c r="L29" s="39"/>
      <c r="M29" s="39">
        <v>1112.68</v>
      </c>
      <c r="N29" s="39"/>
      <c r="O29" s="39"/>
      <c r="P29" s="39"/>
      <c r="Q29" s="39"/>
      <c r="R29" s="40"/>
      <c r="S29" s="39">
        <f t="shared" si="0"/>
        <v>1112.68</v>
      </c>
      <c r="T29" s="22"/>
    </row>
    <row r="30" spans="1:20" s="6" customFormat="1" ht="112.5" x14ac:dyDescent="0.25">
      <c r="A30" s="18" t="s">
        <v>32</v>
      </c>
      <c r="B30" s="20" t="s">
        <v>71</v>
      </c>
      <c r="C30" s="21" t="s">
        <v>72</v>
      </c>
      <c r="D30" s="19" t="s">
        <v>49</v>
      </c>
      <c r="E30" s="39"/>
      <c r="F30" s="39">
        <v>1800</v>
      </c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40"/>
      <c r="S30" s="39">
        <f t="shared" si="0"/>
        <v>1800</v>
      </c>
      <c r="T30" s="22"/>
    </row>
    <row r="31" spans="1:20" s="6" customFormat="1" ht="112.5" x14ac:dyDescent="0.25">
      <c r="A31" s="18" t="s">
        <v>33</v>
      </c>
      <c r="B31" s="20" t="s">
        <v>73</v>
      </c>
      <c r="C31" s="21" t="s">
        <v>74</v>
      </c>
      <c r="D31" s="19" t="s">
        <v>49</v>
      </c>
      <c r="E31" s="39">
        <v>24060</v>
      </c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40"/>
      <c r="S31" s="39">
        <f t="shared" si="0"/>
        <v>24060</v>
      </c>
      <c r="T31" s="22"/>
    </row>
    <row r="32" spans="1:20" s="6" customFormat="1" ht="112.5" x14ac:dyDescent="0.25">
      <c r="A32" s="18" t="s">
        <v>34</v>
      </c>
      <c r="B32" s="20" t="s">
        <v>75</v>
      </c>
      <c r="C32" s="21" t="s">
        <v>76</v>
      </c>
      <c r="D32" s="19" t="s">
        <v>49</v>
      </c>
      <c r="E32" s="39"/>
      <c r="F32" s="39"/>
      <c r="G32" s="39">
        <v>6350</v>
      </c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40"/>
      <c r="S32" s="39">
        <f t="shared" si="0"/>
        <v>6350</v>
      </c>
      <c r="T32" s="22"/>
    </row>
    <row r="33" spans="1:21" s="6" customFormat="1" ht="112.5" x14ac:dyDescent="0.25">
      <c r="A33" s="18" t="s">
        <v>35</v>
      </c>
      <c r="B33" s="20" t="s">
        <v>77</v>
      </c>
      <c r="C33" s="21" t="s">
        <v>78</v>
      </c>
      <c r="D33" s="19" t="s">
        <v>49</v>
      </c>
      <c r="E33" s="39"/>
      <c r="F33" s="39"/>
      <c r="G33" s="39"/>
      <c r="H33" s="39"/>
      <c r="I33" s="39"/>
      <c r="J33" s="39"/>
      <c r="K33" s="39"/>
      <c r="L33" s="39"/>
      <c r="M33" s="39"/>
      <c r="N33" s="39">
        <v>3791.92</v>
      </c>
      <c r="O33" s="39"/>
      <c r="P33" s="39"/>
      <c r="Q33" s="39"/>
      <c r="R33" s="40"/>
      <c r="S33" s="39">
        <f t="shared" si="0"/>
        <v>3791.92</v>
      </c>
      <c r="T33" s="22"/>
    </row>
    <row r="34" spans="1:21" s="6" customFormat="1" ht="112.5" x14ac:dyDescent="0.25">
      <c r="A34" s="18" t="s">
        <v>36</v>
      </c>
      <c r="B34" s="20" t="s">
        <v>79</v>
      </c>
      <c r="C34" s="21" t="s">
        <v>80</v>
      </c>
      <c r="D34" s="19" t="s">
        <v>49</v>
      </c>
      <c r="E34" s="39"/>
      <c r="F34" s="39"/>
      <c r="G34" s="39"/>
      <c r="H34" s="39">
        <v>4228</v>
      </c>
      <c r="I34" s="39"/>
      <c r="J34" s="39"/>
      <c r="K34" s="39"/>
      <c r="L34" s="39"/>
      <c r="M34" s="39"/>
      <c r="N34" s="39"/>
      <c r="O34" s="39"/>
      <c r="P34" s="39"/>
      <c r="Q34" s="39"/>
      <c r="R34" s="40"/>
      <c r="S34" s="39">
        <f t="shared" si="0"/>
        <v>4228</v>
      </c>
      <c r="T34" s="22"/>
    </row>
    <row r="35" spans="1:21" s="6" customFormat="1" ht="112.5" x14ac:dyDescent="0.25">
      <c r="A35" s="18" t="s">
        <v>37</v>
      </c>
      <c r="B35" s="20" t="s">
        <v>81</v>
      </c>
      <c r="C35" s="21" t="s">
        <v>82</v>
      </c>
      <c r="D35" s="19" t="s">
        <v>49</v>
      </c>
      <c r="E35" s="39"/>
      <c r="F35" s="39"/>
      <c r="G35" s="39"/>
      <c r="H35" s="39"/>
      <c r="I35" s="39"/>
      <c r="J35" s="39"/>
      <c r="K35" s="39"/>
      <c r="L35" s="39">
        <v>3500</v>
      </c>
      <c r="M35" s="39"/>
      <c r="N35" s="39"/>
      <c r="O35" s="39"/>
      <c r="P35" s="39"/>
      <c r="Q35" s="39"/>
      <c r="R35" s="40"/>
      <c r="S35" s="39">
        <f t="shared" si="0"/>
        <v>3500</v>
      </c>
      <c r="T35" s="22"/>
    </row>
    <row r="36" spans="1:21" s="6" customFormat="1" ht="56.25" x14ac:dyDescent="0.25">
      <c r="A36" s="18" t="s">
        <v>38</v>
      </c>
      <c r="B36" s="20" t="s">
        <v>83</v>
      </c>
      <c r="C36" s="21" t="s">
        <v>84</v>
      </c>
      <c r="D36" s="19" t="s">
        <v>85</v>
      </c>
      <c r="E36" s="39"/>
      <c r="F36" s="39"/>
      <c r="G36" s="39">
        <v>50</v>
      </c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40"/>
      <c r="S36" s="39">
        <f t="shared" si="0"/>
        <v>50</v>
      </c>
      <c r="T36" s="22"/>
    </row>
    <row r="37" spans="1:21" s="41" customFormat="1" ht="31.5" x14ac:dyDescent="0.25">
      <c r="A37" s="42"/>
      <c r="B37" s="43" t="s">
        <v>86</v>
      </c>
      <c r="C37" s="44" t="s">
        <v>84</v>
      </c>
      <c r="D37" s="45"/>
      <c r="E37" s="46"/>
      <c r="F37" s="46"/>
      <c r="G37" s="46">
        <v>40</v>
      </c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7"/>
      <c r="S37" s="46">
        <f t="shared" si="0"/>
        <v>40</v>
      </c>
      <c r="T37" s="48"/>
    </row>
    <row r="38" spans="1:21" s="6" customFormat="1" ht="20.25" x14ac:dyDescent="0.25">
      <c r="A38" s="25"/>
      <c r="B38" s="26" t="s">
        <v>19</v>
      </c>
      <c r="C38" s="25"/>
      <c r="D38" s="27"/>
      <c r="E38" s="28">
        <v>26130</v>
      </c>
      <c r="F38" s="28">
        <v>1800</v>
      </c>
      <c r="G38" s="28">
        <v>6400</v>
      </c>
      <c r="H38" s="28">
        <v>13304.044</v>
      </c>
      <c r="I38" s="28">
        <v>7271.643</v>
      </c>
      <c r="J38" s="28">
        <v>1207.5</v>
      </c>
      <c r="K38" s="28">
        <v>10090.517</v>
      </c>
      <c r="L38" s="28">
        <v>26859.279999999999</v>
      </c>
      <c r="M38" s="28">
        <v>1112.68</v>
      </c>
      <c r="N38" s="28">
        <v>3791.92</v>
      </c>
      <c r="O38" s="28">
        <v>3075.2</v>
      </c>
      <c r="P38" s="28">
        <v>5030</v>
      </c>
      <c r="Q38" s="28">
        <v>5900</v>
      </c>
      <c r="R38" s="28">
        <v>3600</v>
      </c>
      <c r="S38" s="28">
        <f t="shared" si="0"/>
        <v>115572.78399999999</v>
      </c>
      <c r="T38" s="28"/>
      <c r="U38" s="29"/>
    </row>
    <row r="39" spans="1:21" s="6" customFormat="1" ht="40.5" x14ac:dyDescent="0.25">
      <c r="A39" s="25"/>
      <c r="B39" s="26" t="s">
        <v>87</v>
      </c>
      <c r="C39" s="25"/>
      <c r="D39" s="27"/>
      <c r="E39" s="28">
        <v>26130</v>
      </c>
      <c r="F39" s="28">
        <v>1800</v>
      </c>
      <c r="G39" s="28">
        <v>6360</v>
      </c>
      <c r="H39" s="28">
        <v>13304.044</v>
      </c>
      <c r="I39" s="28">
        <v>7271.643</v>
      </c>
      <c r="J39" s="28">
        <v>1207.5</v>
      </c>
      <c r="K39" s="28">
        <v>10090.517</v>
      </c>
      <c r="L39" s="28">
        <v>26859.279999999999</v>
      </c>
      <c r="M39" s="28">
        <v>1112.68</v>
      </c>
      <c r="N39" s="28">
        <v>3791.92</v>
      </c>
      <c r="O39" s="28">
        <v>3075.2</v>
      </c>
      <c r="P39" s="28">
        <v>5030</v>
      </c>
      <c r="Q39" s="28">
        <v>5900</v>
      </c>
      <c r="R39" s="28">
        <v>3600</v>
      </c>
      <c r="S39" s="28">
        <f t="shared" si="0"/>
        <v>115532.78399999999</v>
      </c>
      <c r="T39" s="28"/>
      <c r="U39" s="29"/>
    </row>
    <row r="40" spans="1:21" s="6" customFormat="1" ht="40.5" x14ac:dyDescent="0.25">
      <c r="A40" s="25"/>
      <c r="B40" s="26" t="s">
        <v>88</v>
      </c>
      <c r="C40" s="25"/>
      <c r="D40" s="27"/>
      <c r="E40" s="28"/>
      <c r="F40" s="28"/>
      <c r="G40" s="28">
        <v>40</v>
      </c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>
        <f t="shared" si="0"/>
        <v>40</v>
      </c>
      <c r="T40" s="28"/>
      <c r="U40" s="29"/>
    </row>
    <row r="41" spans="1:21" s="6" customFormat="1" ht="60.75" x14ac:dyDescent="0.25">
      <c r="A41" s="30"/>
      <c r="B41" s="31" t="s">
        <v>86</v>
      </c>
      <c r="C41" s="30"/>
      <c r="D41" s="32"/>
      <c r="E41" s="33"/>
      <c r="F41" s="33"/>
      <c r="G41" s="33">
        <v>40</v>
      </c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>
        <f t="shared" si="0"/>
        <v>40</v>
      </c>
      <c r="T41" s="33"/>
      <c r="U41" s="34"/>
    </row>
    <row r="42" spans="1:21" x14ac:dyDescent="0.25">
      <c r="B42" s="4"/>
      <c r="C42" s="2"/>
      <c r="D42" s="14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6"/>
      <c r="P42" s="16"/>
      <c r="Q42" s="16"/>
      <c r="R42" s="16"/>
      <c r="S42" s="24" t="s">
        <v>22</v>
      </c>
    </row>
    <row r="43" spans="1:21" x14ac:dyDescent="0.25">
      <c r="B43" s="4"/>
      <c r="C43" s="2"/>
      <c r="D43" s="14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6"/>
      <c r="P43" s="16"/>
      <c r="Q43" s="16"/>
      <c r="R43" s="16"/>
      <c r="S43" s="16"/>
    </row>
    <row r="44" spans="1:21" x14ac:dyDescent="0.25">
      <c r="B44" s="4"/>
      <c r="C44" s="2"/>
      <c r="D44" s="14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6"/>
      <c r="P44" s="16"/>
      <c r="Q44" s="16"/>
      <c r="R44" s="16"/>
      <c r="S44" s="16"/>
    </row>
    <row r="45" spans="1:21" x14ac:dyDescent="0.25">
      <c r="B45" s="4"/>
      <c r="C45" s="2"/>
      <c r="D45" s="14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6"/>
      <c r="P45" s="16"/>
      <c r="Q45" s="16"/>
      <c r="R45" s="16"/>
      <c r="S45" s="16"/>
    </row>
    <row r="46" spans="1:21" x14ac:dyDescent="0.25">
      <c r="B46" s="4"/>
      <c r="C46" s="2"/>
      <c r="D46" s="14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6"/>
      <c r="P46" s="16"/>
      <c r="Q46" s="16"/>
      <c r="R46" s="16"/>
      <c r="S46" s="16"/>
    </row>
    <row r="47" spans="1:21" x14ac:dyDescent="0.25">
      <c r="B47" s="4"/>
      <c r="C47" s="2"/>
      <c r="D47" s="14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6"/>
      <c r="P47" s="16"/>
      <c r="Q47" s="16"/>
      <c r="R47" s="16"/>
      <c r="S47" s="16"/>
    </row>
    <row r="48" spans="1:21" x14ac:dyDescent="0.25">
      <c r="B48" s="4"/>
      <c r="C48" s="2"/>
      <c r="D48" s="14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6"/>
      <c r="P48" s="16"/>
      <c r="Q48" s="16"/>
      <c r="R48" s="16"/>
      <c r="S48" s="16"/>
    </row>
    <row r="49" spans="2:19" x14ac:dyDescent="0.25">
      <c r="B49" s="4"/>
      <c r="C49" s="2"/>
      <c r="D49" s="14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6"/>
      <c r="P49" s="16"/>
      <c r="Q49" s="16"/>
      <c r="R49" s="16"/>
      <c r="S49" s="16"/>
    </row>
    <row r="50" spans="2:19" x14ac:dyDescent="0.25">
      <c r="B50" s="4"/>
      <c r="C50" s="2"/>
      <c r="D50" s="14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6"/>
      <c r="P50" s="16"/>
      <c r="Q50" s="16"/>
      <c r="R50" s="16"/>
      <c r="S50" s="16"/>
    </row>
    <row r="51" spans="2:19" x14ac:dyDescent="0.25">
      <c r="B51" s="4"/>
      <c r="C51" s="2"/>
      <c r="D51" s="14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6"/>
      <c r="P51" s="16"/>
      <c r="Q51" s="16"/>
      <c r="R51" s="16"/>
      <c r="S51" s="16"/>
    </row>
    <row r="52" spans="2:19" x14ac:dyDescent="0.25">
      <c r="B52" s="4"/>
      <c r="C52" s="2"/>
      <c r="D52" s="14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6"/>
      <c r="P52" s="16"/>
      <c r="Q52" s="16"/>
      <c r="R52" s="16"/>
      <c r="S52" s="16"/>
    </row>
    <row r="53" spans="2:19" x14ac:dyDescent="0.25">
      <c r="B53" s="4"/>
      <c r="C53" s="2"/>
      <c r="D53" s="14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6"/>
      <c r="P53" s="16"/>
      <c r="Q53" s="16"/>
      <c r="R53" s="16"/>
      <c r="S53" s="16"/>
    </row>
    <row r="54" spans="2:19" x14ac:dyDescent="0.25">
      <c r="B54" s="4"/>
      <c r="C54" s="2"/>
      <c r="D54" s="14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6"/>
      <c r="P54" s="16"/>
      <c r="Q54" s="16"/>
      <c r="R54" s="16"/>
      <c r="S54" s="16"/>
    </row>
    <row r="55" spans="2:19" x14ac:dyDescent="0.25">
      <c r="B55" s="4"/>
      <c r="C55" s="2"/>
      <c r="D55" s="14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6"/>
      <c r="P55" s="16"/>
      <c r="Q55" s="16"/>
      <c r="R55" s="16"/>
      <c r="S55" s="16"/>
    </row>
    <row r="56" spans="2:19" x14ac:dyDescent="0.25">
      <c r="B56" s="4"/>
      <c r="C56" s="2"/>
      <c r="D56" s="14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6"/>
      <c r="P56" s="16"/>
      <c r="Q56" s="16"/>
      <c r="R56" s="16"/>
      <c r="S56" s="16"/>
    </row>
    <row r="57" spans="2:19" x14ac:dyDescent="0.25">
      <c r="B57" s="4"/>
      <c r="C57" s="2"/>
      <c r="D57" s="14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6"/>
      <c r="P57" s="16"/>
      <c r="Q57" s="16"/>
      <c r="R57" s="16"/>
      <c r="S57" s="16"/>
    </row>
    <row r="58" spans="2:19" x14ac:dyDescent="0.25">
      <c r="B58" s="4"/>
      <c r="C58" s="2"/>
      <c r="D58" s="14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6"/>
      <c r="P58" s="16"/>
      <c r="Q58" s="16"/>
      <c r="R58" s="16"/>
      <c r="S58" s="16"/>
    </row>
    <row r="59" spans="2:19" x14ac:dyDescent="0.25">
      <c r="B59" s="4"/>
      <c r="C59" s="2"/>
      <c r="D59" s="14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6"/>
      <c r="P59" s="16"/>
      <c r="Q59" s="16"/>
      <c r="R59" s="16"/>
      <c r="S59" s="16"/>
    </row>
    <row r="60" spans="2:19" x14ac:dyDescent="0.25">
      <c r="B60" s="4"/>
      <c r="C60" s="2"/>
      <c r="D60" s="14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6"/>
      <c r="P60" s="16"/>
      <c r="Q60" s="16"/>
      <c r="R60" s="16"/>
      <c r="S60" s="16"/>
    </row>
    <row r="61" spans="2:19" x14ac:dyDescent="0.25">
      <c r="B61" s="4"/>
      <c r="C61" s="2"/>
      <c r="D61" s="14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6"/>
      <c r="P61" s="16"/>
      <c r="Q61" s="16"/>
      <c r="R61" s="16"/>
      <c r="S61" s="16"/>
    </row>
    <row r="62" spans="2:19" x14ac:dyDescent="0.25">
      <c r="B62" s="4"/>
      <c r="C62" s="2"/>
      <c r="D62" s="14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6"/>
      <c r="P62" s="16"/>
      <c r="Q62" s="16"/>
      <c r="R62" s="16"/>
      <c r="S62" s="16"/>
    </row>
    <row r="63" spans="2:19" x14ac:dyDescent="0.25">
      <c r="B63" s="4"/>
      <c r="C63" s="2"/>
      <c r="D63" s="14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6"/>
      <c r="P63" s="16"/>
      <c r="Q63" s="16"/>
      <c r="R63" s="16"/>
      <c r="S63" s="16"/>
    </row>
    <row r="64" spans="2:19" x14ac:dyDescent="0.25">
      <c r="B64" s="4"/>
      <c r="C64" s="2"/>
      <c r="D64" s="14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6"/>
      <c r="P64" s="16"/>
      <c r="Q64" s="16"/>
      <c r="R64" s="16"/>
      <c r="S64" s="16"/>
    </row>
    <row r="65" spans="2:19" x14ac:dyDescent="0.25">
      <c r="B65" s="4"/>
      <c r="C65" s="2"/>
      <c r="D65" s="14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6"/>
      <c r="P65" s="16"/>
      <c r="Q65" s="16"/>
      <c r="R65" s="16"/>
      <c r="S65" s="16"/>
    </row>
    <row r="66" spans="2:19" x14ac:dyDescent="0.25">
      <c r="B66" s="4"/>
      <c r="C66" s="2"/>
      <c r="D66" s="14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6"/>
      <c r="P66" s="16"/>
      <c r="Q66" s="16"/>
      <c r="R66" s="16"/>
      <c r="S66" s="16"/>
    </row>
    <row r="67" spans="2:19" x14ac:dyDescent="0.25">
      <c r="B67" s="4"/>
      <c r="C67" s="2"/>
      <c r="D67" s="14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6"/>
      <c r="P67" s="16"/>
      <c r="Q67" s="16"/>
      <c r="R67" s="16"/>
      <c r="S67" s="16"/>
    </row>
    <row r="68" spans="2:19" x14ac:dyDescent="0.25">
      <c r="B68" s="4"/>
      <c r="C68" s="2"/>
      <c r="D68" s="14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6"/>
      <c r="P68" s="16"/>
      <c r="Q68" s="16"/>
      <c r="R68" s="16"/>
      <c r="S68" s="16"/>
    </row>
    <row r="69" spans="2:19" x14ac:dyDescent="0.25">
      <c r="B69" s="4"/>
      <c r="C69" s="2"/>
      <c r="D69" s="14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6"/>
      <c r="P69" s="16"/>
      <c r="Q69" s="16"/>
      <c r="R69" s="16"/>
      <c r="S69" s="16"/>
    </row>
    <row r="70" spans="2:19" x14ac:dyDescent="0.25">
      <c r="B70" s="4"/>
      <c r="C70" s="2"/>
      <c r="D70" s="14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6"/>
      <c r="P70" s="16"/>
      <c r="Q70" s="16"/>
      <c r="R70" s="16"/>
      <c r="S70" s="16"/>
    </row>
    <row r="71" spans="2:19" x14ac:dyDescent="0.25">
      <c r="B71" s="4"/>
      <c r="C71" s="2"/>
      <c r="D71" s="14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6"/>
      <c r="P71" s="16"/>
      <c r="Q71" s="16"/>
      <c r="R71" s="16"/>
      <c r="S71" s="16"/>
    </row>
    <row r="72" spans="2:19" x14ac:dyDescent="0.25">
      <c r="B72" s="4"/>
      <c r="C72" s="2"/>
      <c r="D72" s="14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6"/>
      <c r="P72" s="16"/>
      <c r="Q72" s="16"/>
      <c r="R72" s="16"/>
      <c r="S72" s="16"/>
    </row>
    <row r="73" spans="2:19" x14ac:dyDescent="0.25">
      <c r="B73" s="4"/>
      <c r="C73" s="2"/>
      <c r="D73" s="14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6"/>
      <c r="P73" s="16"/>
      <c r="Q73" s="16"/>
      <c r="R73" s="16"/>
      <c r="S73" s="16"/>
    </row>
    <row r="74" spans="2:19" x14ac:dyDescent="0.25">
      <c r="B74" s="4"/>
      <c r="C74" s="2"/>
      <c r="D74" s="14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6"/>
      <c r="P74" s="16"/>
      <c r="Q74" s="16"/>
      <c r="R74" s="16"/>
      <c r="S74" s="16"/>
    </row>
    <row r="75" spans="2:19" x14ac:dyDescent="0.25">
      <c r="B75" s="4"/>
      <c r="C75" s="2"/>
      <c r="D75" s="14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6"/>
      <c r="P75" s="16"/>
      <c r="Q75" s="16"/>
      <c r="R75" s="16"/>
      <c r="S75" s="16"/>
    </row>
    <row r="76" spans="2:19" x14ac:dyDescent="0.25">
      <c r="B76" s="4"/>
      <c r="C76" s="2"/>
      <c r="D76" s="14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6"/>
      <c r="P76" s="16"/>
      <c r="Q76" s="16"/>
      <c r="R76" s="16"/>
      <c r="S76" s="16"/>
    </row>
    <row r="77" spans="2:19" x14ac:dyDescent="0.25">
      <c r="B77" s="4"/>
      <c r="C77" s="2"/>
      <c r="D77" s="14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6"/>
      <c r="P77" s="16"/>
      <c r="Q77" s="16"/>
      <c r="R77" s="16"/>
      <c r="S77" s="16"/>
    </row>
    <row r="78" spans="2:19" x14ac:dyDescent="0.25">
      <c r="B78" s="4"/>
      <c r="C78" s="2"/>
      <c r="D78" s="14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6"/>
      <c r="P78" s="16"/>
      <c r="Q78" s="16"/>
      <c r="R78" s="16"/>
      <c r="S78" s="16"/>
    </row>
    <row r="79" spans="2:19" x14ac:dyDescent="0.25">
      <c r="B79" s="4"/>
      <c r="C79" s="2"/>
      <c r="D79" s="14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6"/>
      <c r="P79" s="16"/>
      <c r="Q79" s="16"/>
      <c r="R79" s="16"/>
      <c r="S79" s="16"/>
    </row>
    <row r="80" spans="2:19" x14ac:dyDescent="0.25">
      <c r="B80" s="4"/>
      <c r="C80" s="2"/>
      <c r="D80" s="14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6"/>
      <c r="P80" s="16"/>
      <c r="Q80" s="16"/>
      <c r="R80" s="16"/>
      <c r="S80" s="16"/>
    </row>
    <row r="81" spans="2:19" x14ac:dyDescent="0.25">
      <c r="B81" s="4"/>
      <c r="C81" s="2"/>
      <c r="D81" s="14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6"/>
      <c r="P81" s="16"/>
      <c r="Q81" s="16"/>
      <c r="R81" s="16"/>
      <c r="S81" s="16"/>
    </row>
    <row r="82" spans="2:19" x14ac:dyDescent="0.25">
      <c r="B82" s="4"/>
      <c r="C82" s="2"/>
      <c r="D82" s="14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6"/>
      <c r="P82" s="16"/>
      <c r="Q82" s="16"/>
      <c r="R82" s="16"/>
      <c r="S82" s="16"/>
    </row>
    <row r="83" spans="2:19" x14ac:dyDescent="0.25">
      <c r="B83" s="4"/>
      <c r="C83" s="2"/>
      <c r="D83" s="14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6"/>
      <c r="P83" s="16"/>
      <c r="Q83" s="16"/>
      <c r="R83" s="16"/>
      <c r="S83" s="16"/>
    </row>
    <row r="84" spans="2:19" x14ac:dyDescent="0.25">
      <c r="B84" s="4"/>
      <c r="C84" s="2"/>
      <c r="D84" s="14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6"/>
      <c r="P84" s="16"/>
      <c r="Q84" s="16"/>
      <c r="R84" s="16"/>
      <c r="S84" s="16"/>
    </row>
    <row r="85" spans="2:19" x14ac:dyDescent="0.25">
      <c r="B85" s="4"/>
      <c r="C85" s="2"/>
      <c r="D85" s="14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6"/>
      <c r="P85" s="16"/>
      <c r="Q85" s="16"/>
      <c r="R85" s="16"/>
      <c r="S85" s="16"/>
    </row>
    <row r="86" spans="2:19" x14ac:dyDescent="0.25">
      <c r="B86" s="4"/>
      <c r="C86" s="2"/>
      <c r="D86" s="14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6"/>
      <c r="P86" s="16"/>
      <c r="Q86" s="16"/>
      <c r="R86" s="16"/>
      <c r="S86" s="16"/>
    </row>
    <row r="87" spans="2:19" x14ac:dyDescent="0.25">
      <c r="B87" s="4"/>
      <c r="C87" s="2"/>
      <c r="D87" s="14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6"/>
      <c r="P87" s="16"/>
      <c r="Q87" s="16"/>
      <c r="R87" s="16"/>
      <c r="S87" s="16"/>
    </row>
    <row r="88" spans="2:19" x14ac:dyDescent="0.25">
      <c r="B88" s="4"/>
      <c r="C88" s="2"/>
      <c r="D88" s="14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6"/>
      <c r="P88" s="16"/>
      <c r="Q88" s="16"/>
      <c r="R88" s="16"/>
      <c r="S88" s="16"/>
    </row>
    <row r="89" spans="2:19" x14ac:dyDescent="0.25">
      <c r="B89" s="4"/>
      <c r="C89" s="2"/>
      <c r="D89" s="14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6"/>
      <c r="P89" s="16"/>
      <c r="Q89" s="16"/>
      <c r="R89" s="16"/>
      <c r="S89" s="16"/>
    </row>
    <row r="90" spans="2:19" x14ac:dyDescent="0.25">
      <c r="B90" s="4"/>
      <c r="C90" s="2"/>
      <c r="D90" s="14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6"/>
      <c r="P90" s="16"/>
      <c r="Q90" s="16"/>
      <c r="R90" s="16"/>
      <c r="S90" s="16"/>
    </row>
    <row r="91" spans="2:19" x14ac:dyDescent="0.25">
      <c r="B91" s="4"/>
      <c r="C91" s="2"/>
      <c r="D91" s="14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6"/>
      <c r="P91" s="16"/>
      <c r="Q91" s="16"/>
      <c r="R91" s="16"/>
      <c r="S91" s="16"/>
    </row>
    <row r="92" spans="2:19" x14ac:dyDescent="0.25">
      <c r="B92" s="4"/>
      <c r="C92" s="2"/>
      <c r="D92" s="14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6"/>
      <c r="P92" s="16"/>
      <c r="Q92" s="16"/>
      <c r="R92" s="16"/>
      <c r="S92" s="16"/>
    </row>
    <row r="93" spans="2:19" x14ac:dyDescent="0.25">
      <c r="B93" s="4"/>
      <c r="C93" s="2"/>
      <c r="D93" s="14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6"/>
      <c r="P93" s="16"/>
      <c r="Q93" s="16"/>
      <c r="R93" s="16"/>
      <c r="S93" s="16"/>
    </row>
    <row r="94" spans="2:19" x14ac:dyDescent="0.25">
      <c r="B94" s="4"/>
      <c r="C94" s="2"/>
      <c r="D94" s="14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6"/>
      <c r="P94" s="16"/>
      <c r="Q94" s="16"/>
      <c r="R94" s="16"/>
      <c r="S94" s="16"/>
    </row>
    <row r="95" spans="2:19" x14ac:dyDescent="0.25">
      <c r="B95" s="4"/>
      <c r="C95" s="2"/>
      <c r="D95" s="14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6"/>
      <c r="P95" s="16"/>
      <c r="Q95" s="16"/>
      <c r="R95" s="16"/>
      <c r="S95" s="16"/>
    </row>
    <row r="96" spans="2:19" x14ac:dyDescent="0.25">
      <c r="B96" s="4"/>
      <c r="C96" s="2"/>
      <c r="D96" s="14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6"/>
      <c r="P96" s="16"/>
      <c r="Q96" s="16"/>
      <c r="R96" s="16"/>
      <c r="S96" s="16"/>
    </row>
    <row r="97" spans="2:19" x14ac:dyDescent="0.25">
      <c r="B97" s="4"/>
      <c r="C97" s="2"/>
      <c r="D97" s="14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6"/>
      <c r="P97" s="16"/>
      <c r="Q97" s="16"/>
      <c r="R97" s="16"/>
      <c r="S97" s="16"/>
    </row>
    <row r="98" spans="2:19" x14ac:dyDescent="0.25">
      <c r="B98" s="4"/>
      <c r="C98" s="2"/>
      <c r="D98" s="14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6"/>
      <c r="P98" s="16"/>
      <c r="Q98" s="16"/>
      <c r="R98" s="16"/>
      <c r="S98" s="16"/>
    </row>
    <row r="99" spans="2:19" x14ac:dyDescent="0.25">
      <c r="B99" s="4"/>
      <c r="C99" s="2"/>
      <c r="D99" s="14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6"/>
      <c r="P99" s="16"/>
      <c r="Q99" s="16"/>
      <c r="R99" s="16"/>
      <c r="S99" s="16"/>
    </row>
    <row r="100" spans="2:19" x14ac:dyDescent="0.25">
      <c r="B100" s="4"/>
      <c r="C100" s="2"/>
      <c r="D100" s="14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6"/>
      <c r="P100" s="16"/>
      <c r="Q100" s="16"/>
      <c r="R100" s="16"/>
      <c r="S100" s="16"/>
    </row>
    <row r="101" spans="2:19" x14ac:dyDescent="0.25">
      <c r="B101" s="4"/>
      <c r="C101" s="2"/>
      <c r="D101" s="14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6"/>
      <c r="P101" s="16"/>
      <c r="Q101" s="16"/>
      <c r="R101" s="16"/>
      <c r="S101" s="16"/>
    </row>
    <row r="102" spans="2:19" x14ac:dyDescent="0.25">
      <c r="B102" s="4"/>
      <c r="C102" s="2"/>
      <c r="D102" s="14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6"/>
      <c r="P102" s="16"/>
      <c r="Q102" s="16"/>
      <c r="R102" s="16"/>
      <c r="S102" s="16"/>
    </row>
    <row r="103" spans="2:19" x14ac:dyDescent="0.25">
      <c r="B103" s="4"/>
      <c r="C103" s="2"/>
      <c r="D103" s="14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6"/>
      <c r="P103" s="16"/>
      <c r="Q103" s="16"/>
      <c r="R103" s="16"/>
      <c r="S103" s="16"/>
    </row>
    <row r="104" spans="2:19" x14ac:dyDescent="0.25">
      <c r="B104" s="4"/>
      <c r="C104" s="2"/>
      <c r="D104" s="14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6"/>
      <c r="P104" s="16"/>
      <c r="Q104" s="16"/>
      <c r="R104" s="16"/>
      <c r="S104" s="16"/>
    </row>
    <row r="105" spans="2:19" x14ac:dyDescent="0.25">
      <c r="B105" s="4"/>
      <c r="C105" s="2"/>
      <c r="D105" s="14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6"/>
      <c r="P105" s="16"/>
      <c r="Q105" s="16"/>
      <c r="R105" s="16"/>
      <c r="S105" s="16"/>
    </row>
    <row r="106" spans="2:19" x14ac:dyDescent="0.25">
      <c r="B106" s="4"/>
      <c r="C106" s="2"/>
      <c r="D106" s="14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6"/>
      <c r="P106" s="16"/>
      <c r="Q106" s="16"/>
      <c r="R106" s="16"/>
      <c r="S106" s="16"/>
    </row>
    <row r="107" spans="2:19" x14ac:dyDescent="0.25">
      <c r="B107" s="4"/>
      <c r="C107" s="2"/>
      <c r="D107" s="14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6"/>
      <c r="P107" s="16"/>
      <c r="Q107" s="16"/>
      <c r="R107" s="16"/>
      <c r="S107" s="16"/>
    </row>
    <row r="108" spans="2:19" x14ac:dyDescent="0.25">
      <c r="B108" s="4"/>
      <c r="C108" s="2"/>
      <c r="D108" s="14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6"/>
      <c r="P108" s="16"/>
      <c r="Q108" s="16"/>
      <c r="R108" s="16"/>
      <c r="S108" s="16"/>
    </row>
    <row r="109" spans="2:19" x14ac:dyDescent="0.25">
      <c r="B109" s="4"/>
      <c r="C109" s="2"/>
      <c r="D109" s="14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6"/>
      <c r="P109" s="16"/>
      <c r="Q109" s="16"/>
      <c r="R109" s="16"/>
      <c r="S109" s="16"/>
    </row>
    <row r="110" spans="2:19" x14ac:dyDescent="0.25">
      <c r="B110" s="4"/>
      <c r="C110" s="2"/>
      <c r="D110" s="14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6"/>
      <c r="P110" s="16"/>
      <c r="Q110" s="16"/>
      <c r="R110" s="16"/>
      <c r="S110" s="16"/>
    </row>
    <row r="111" spans="2:19" x14ac:dyDescent="0.25">
      <c r="B111" s="4"/>
      <c r="C111" s="2"/>
      <c r="D111" s="14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6"/>
      <c r="P111" s="16"/>
      <c r="Q111" s="16"/>
      <c r="R111" s="16"/>
      <c r="S111" s="16"/>
    </row>
    <row r="112" spans="2:19" x14ac:dyDescent="0.25">
      <c r="B112" s="4"/>
      <c r="C112" s="2"/>
      <c r="D112" s="14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6"/>
      <c r="P112" s="16"/>
      <c r="Q112" s="16"/>
      <c r="R112" s="16"/>
      <c r="S112" s="16"/>
    </row>
    <row r="113" spans="2:19" x14ac:dyDescent="0.25">
      <c r="B113" s="4"/>
      <c r="C113" s="2"/>
      <c r="D113" s="14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6"/>
      <c r="P113" s="16"/>
      <c r="Q113" s="16"/>
      <c r="R113" s="16"/>
      <c r="S113" s="16"/>
    </row>
    <row r="114" spans="2:19" x14ac:dyDescent="0.25">
      <c r="B114" s="4"/>
      <c r="C114" s="2"/>
      <c r="D114" s="14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6"/>
      <c r="P114" s="16"/>
      <c r="Q114" s="16"/>
      <c r="R114" s="16"/>
      <c r="S114" s="16"/>
    </row>
    <row r="115" spans="2:19" x14ac:dyDescent="0.25">
      <c r="B115" s="4"/>
      <c r="C115" s="2"/>
      <c r="D115" s="14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6"/>
      <c r="P115" s="16"/>
      <c r="Q115" s="16"/>
      <c r="R115" s="16"/>
      <c r="S115" s="16"/>
    </row>
    <row r="116" spans="2:19" x14ac:dyDescent="0.25">
      <c r="B116" s="4"/>
      <c r="C116" s="2"/>
      <c r="D116" s="14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6"/>
      <c r="P116" s="16"/>
      <c r="Q116" s="16"/>
      <c r="R116" s="16"/>
      <c r="S116" s="16"/>
    </row>
    <row r="117" spans="2:19" x14ac:dyDescent="0.25">
      <c r="B117" s="4"/>
      <c r="C117" s="2"/>
      <c r="D117" s="14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6"/>
      <c r="P117" s="16"/>
      <c r="Q117" s="16"/>
      <c r="R117" s="16"/>
      <c r="S117" s="16"/>
    </row>
    <row r="118" spans="2:19" x14ac:dyDescent="0.25">
      <c r="B118" s="4"/>
      <c r="C118" s="2"/>
      <c r="D118" s="14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6"/>
      <c r="P118" s="16"/>
      <c r="Q118" s="16"/>
      <c r="R118" s="16"/>
      <c r="S118" s="16"/>
    </row>
    <row r="119" spans="2:19" x14ac:dyDescent="0.25">
      <c r="B119" s="4"/>
      <c r="C119" s="2"/>
      <c r="D119" s="14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6"/>
      <c r="P119" s="16"/>
      <c r="Q119" s="16"/>
      <c r="R119" s="16"/>
      <c r="S119" s="16"/>
    </row>
    <row r="120" spans="2:19" x14ac:dyDescent="0.25">
      <c r="B120" s="4"/>
      <c r="C120" s="2"/>
      <c r="D120" s="14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6"/>
      <c r="P120" s="16"/>
      <c r="Q120" s="16"/>
      <c r="R120" s="16"/>
      <c r="S120" s="16"/>
    </row>
    <row r="121" spans="2:19" x14ac:dyDescent="0.25">
      <c r="B121" s="4"/>
      <c r="C121" s="2"/>
      <c r="D121" s="14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6"/>
      <c r="P121" s="16"/>
      <c r="Q121" s="16"/>
      <c r="R121" s="16"/>
      <c r="S121" s="16"/>
    </row>
    <row r="122" spans="2:19" x14ac:dyDescent="0.25">
      <c r="D122" s="17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</row>
    <row r="123" spans="2:19" x14ac:dyDescent="0.25">
      <c r="D123" s="17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</row>
    <row r="124" spans="2:19" x14ac:dyDescent="0.25">
      <c r="D124" s="17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</row>
    <row r="125" spans="2:19" x14ac:dyDescent="0.25">
      <c r="D125" s="17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</row>
    <row r="126" spans="2:19" x14ac:dyDescent="0.25">
      <c r="D126" s="17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</row>
    <row r="127" spans="2:19" x14ac:dyDescent="0.25">
      <c r="D127" s="17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</row>
    <row r="128" spans="2:19" x14ac:dyDescent="0.25">
      <c r="D128" s="17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</row>
    <row r="129" spans="4:19" x14ac:dyDescent="0.25">
      <c r="D129" s="17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</row>
    <row r="130" spans="4:19" x14ac:dyDescent="0.25">
      <c r="D130" s="17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</row>
    <row r="131" spans="4:19" x14ac:dyDescent="0.25">
      <c r="D131" s="17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</row>
    <row r="132" spans="4:19" x14ac:dyDescent="0.25">
      <c r="D132" s="17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</row>
    <row r="133" spans="4:19" x14ac:dyDescent="0.25">
      <c r="D133" s="17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</row>
    <row r="134" spans="4:19" x14ac:dyDescent="0.25">
      <c r="D134" s="17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</row>
    <row r="135" spans="4:19" x14ac:dyDescent="0.25">
      <c r="D135" s="17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</row>
    <row r="136" spans="4:19" x14ac:dyDescent="0.25">
      <c r="D136" s="17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</row>
    <row r="137" spans="4:19" x14ac:dyDescent="0.25">
      <c r="D137" s="17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</row>
    <row r="138" spans="4:19" x14ac:dyDescent="0.25">
      <c r="D138" s="17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</row>
    <row r="139" spans="4:19" x14ac:dyDescent="0.25">
      <c r="D139" s="17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</row>
    <row r="140" spans="4:19" x14ac:dyDescent="0.25">
      <c r="D140" s="17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</row>
    <row r="141" spans="4:19" x14ac:dyDescent="0.25">
      <c r="D141" s="17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</row>
    <row r="142" spans="4:19" x14ac:dyDescent="0.25">
      <c r="D142" s="17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</row>
    <row r="143" spans="4:19" x14ac:dyDescent="0.25">
      <c r="D143" s="17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</row>
    <row r="144" spans="4:19" x14ac:dyDescent="0.25">
      <c r="D144" s="17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</row>
    <row r="145" spans="4:19" x14ac:dyDescent="0.25">
      <c r="D145" s="17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</row>
    <row r="146" spans="4:19" x14ac:dyDescent="0.25">
      <c r="D146" s="17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</row>
    <row r="147" spans="4:19" x14ac:dyDescent="0.25">
      <c r="D147" s="17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</row>
    <row r="148" spans="4:19" x14ac:dyDescent="0.25">
      <c r="D148" s="17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</row>
    <row r="149" spans="4:19" x14ac:dyDescent="0.25">
      <c r="D149" s="17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</row>
    <row r="150" spans="4:19" x14ac:dyDescent="0.25">
      <c r="D150" s="17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</row>
    <row r="151" spans="4:19" x14ac:dyDescent="0.25">
      <c r="D151" s="17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</row>
    <row r="152" spans="4:19" x14ac:dyDescent="0.25">
      <c r="D152" s="17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</row>
    <row r="153" spans="4:19" x14ac:dyDescent="0.25">
      <c r="D153" s="17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</row>
    <row r="154" spans="4:19" x14ac:dyDescent="0.25">
      <c r="D154" s="17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</row>
    <row r="155" spans="4:19" x14ac:dyDescent="0.25">
      <c r="D155" s="17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</row>
    <row r="156" spans="4:19" x14ac:dyDescent="0.25">
      <c r="D156" s="17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</row>
    <row r="157" spans="4:19" x14ac:dyDescent="0.25">
      <c r="D157" s="17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</row>
    <row r="158" spans="4:19" x14ac:dyDescent="0.25">
      <c r="D158" s="17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</row>
    <row r="159" spans="4:19" x14ac:dyDescent="0.25">
      <c r="D159" s="17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</row>
    <row r="160" spans="4:19" x14ac:dyDescent="0.25">
      <c r="D160" s="17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</row>
    <row r="161" spans="4:19" x14ac:dyDescent="0.25">
      <c r="D161" s="17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</row>
    <row r="162" spans="4:19" x14ac:dyDescent="0.25">
      <c r="D162" s="17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</row>
    <row r="163" spans="4:19" x14ac:dyDescent="0.25">
      <c r="D163" s="17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</row>
    <row r="164" spans="4:19" x14ac:dyDescent="0.25">
      <c r="D164" s="17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</row>
    <row r="165" spans="4:19" x14ac:dyDescent="0.25">
      <c r="D165" s="17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</row>
    <row r="166" spans="4:19" x14ac:dyDescent="0.25">
      <c r="D166" s="17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</row>
    <row r="167" spans="4:19" x14ac:dyDescent="0.25">
      <c r="D167" s="17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</row>
    <row r="168" spans="4:19" x14ac:dyDescent="0.25">
      <c r="D168" s="17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</row>
    <row r="169" spans="4:19" x14ac:dyDescent="0.25">
      <c r="D169" s="17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</row>
    <row r="170" spans="4:19" x14ac:dyDescent="0.25">
      <c r="D170" s="17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</row>
    <row r="171" spans="4:19" x14ac:dyDescent="0.25">
      <c r="D171" s="17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</row>
    <row r="172" spans="4:19" x14ac:dyDescent="0.25">
      <c r="D172" s="17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</row>
    <row r="173" spans="4:19" x14ac:dyDescent="0.25">
      <c r="D173" s="17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</row>
    <row r="174" spans="4:19" x14ac:dyDescent="0.25">
      <c r="D174" s="17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</row>
    <row r="175" spans="4:19" x14ac:dyDescent="0.25">
      <c r="D175" s="17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</row>
    <row r="176" spans="4:19" x14ac:dyDescent="0.25">
      <c r="D176" s="17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</row>
    <row r="177" spans="4:19" x14ac:dyDescent="0.25">
      <c r="D177" s="17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</row>
    <row r="178" spans="4:19" x14ac:dyDescent="0.25">
      <c r="D178" s="17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</row>
    <row r="179" spans="4:19" x14ac:dyDescent="0.25">
      <c r="D179" s="17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</row>
    <row r="180" spans="4:19" x14ac:dyDescent="0.25">
      <c r="D180" s="17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</row>
    <row r="181" spans="4:19" x14ac:dyDescent="0.25">
      <c r="D181" s="17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</row>
    <row r="182" spans="4:19" x14ac:dyDescent="0.25">
      <c r="D182" s="17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</row>
    <row r="183" spans="4:19" x14ac:dyDescent="0.25">
      <c r="D183" s="17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</row>
    <row r="184" spans="4:19" x14ac:dyDescent="0.25">
      <c r="D184" s="17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</row>
    <row r="185" spans="4:19" x14ac:dyDescent="0.25">
      <c r="D185" s="17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</row>
    <row r="186" spans="4:19" x14ac:dyDescent="0.25">
      <c r="D186" s="17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</row>
    <row r="187" spans="4:19" x14ac:dyDescent="0.25">
      <c r="D187" s="17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</row>
    <row r="188" spans="4:19" x14ac:dyDescent="0.25">
      <c r="D188" s="17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</row>
    <row r="189" spans="4:19" x14ac:dyDescent="0.25">
      <c r="D189" s="17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</row>
    <row r="190" spans="4:19" x14ac:dyDescent="0.25">
      <c r="D190" s="17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</row>
    <row r="191" spans="4:19" x14ac:dyDescent="0.25">
      <c r="D191" s="17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</row>
    <row r="192" spans="4:19" x14ac:dyDescent="0.25">
      <c r="D192" s="17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</row>
    <row r="193" spans="4:19" x14ac:dyDescent="0.25">
      <c r="D193" s="17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</row>
    <row r="194" spans="4:19" x14ac:dyDescent="0.25">
      <c r="D194" s="17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</row>
    <row r="195" spans="4:19" x14ac:dyDescent="0.25">
      <c r="D195" s="17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</row>
    <row r="196" spans="4:19" x14ac:dyDescent="0.25">
      <c r="D196" s="17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</row>
    <row r="197" spans="4:19" x14ac:dyDescent="0.25">
      <c r="D197" s="17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</row>
    <row r="198" spans="4:19" x14ac:dyDescent="0.25">
      <c r="D198" s="17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</row>
    <row r="199" spans="4:19" x14ac:dyDescent="0.25">
      <c r="D199" s="17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</row>
    <row r="200" spans="4:19" x14ac:dyDescent="0.25">
      <c r="D200" s="17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</row>
    <row r="201" spans="4:19" x14ac:dyDescent="0.25">
      <c r="D201" s="17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</row>
    <row r="202" spans="4:19" x14ac:dyDescent="0.25">
      <c r="D202" s="17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</row>
    <row r="203" spans="4:19" x14ac:dyDescent="0.25">
      <c r="D203" s="17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</row>
    <row r="204" spans="4:19" x14ac:dyDescent="0.25">
      <c r="D204" s="17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</row>
    <row r="205" spans="4:19" x14ac:dyDescent="0.25">
      <c r="D205" s="17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</row>
    <row r="206" spans="4:19" x14ac:dyDescent="0.25">
      <c r="D206" s="17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</row>
    <row r="207" spans="4:19" x14ac:dyDescent="0.25">
      <c r="D207" s="17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</row>
    <row r="208" spans="4:19" x14ac:dyDescent="0.25">
      <c r="D208" s="17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</row>
    <row r="209" spans="4:19" x14ac:dyDescent="0.25">
      <c r="D209" s="17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</row>
    <row r="210" spans="4:19" x14ac:dyDescent="0.25">
      <c r="D210" s="17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</row>
    <row r="211" spans="4:19" x14ac:dyDescent="0.25">
      <c r="D211" s="17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</row>
    <row r="212" spans="4:19" x14ac:dyDescent="0.25">
      <c r="D212" s="17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</row>
    <row r="213" spans="4:19" x14ac:dyDescent="0.25">
      <c r="D213" s="17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</row>
    <row r="214" spans="4:19" x14ac:dyDescent="0.25">
      <c r="D214" s="17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</row>
    <row r="215" spans="4:19" x14ac:dyDescent="0.25">
      <c r="D215" s="17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</row>
    <row r="216" spans="4:19" x14ac:dyDescent="0.25">
      <c r="D216" s="17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</row>
    <row r="217" spans="4:19" x14ac:dyDescent="0.25">
      <c r="D217" s="17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</row>
    <row r="218" spans="4:19" x14ac:dyDescent="0.25">
      <c r="D218" s="17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</row>
    <row r="219" spans="4:19" x14ac:dyDescent="0.25">
      <c r="D219" s="17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</row>
    <row r="220" spans="4:19" x14ac:dyDescent="0.25">
      <c r="D220" s="17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</row>
    <row r="221" spans="4:19" x14ac:dyDescent="0.25">
      <c r="D221" s="17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</row>
    <row r="222" spans="4:19" x14ac:dyDescent="0.25">
      <c r="D222" s="17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</row>
    <row r="223" spans="4:19" x14ac:dyDescent="0.25">
      <c r="D223" s="17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</row>
    <row r="224" spans="4:19" x14ac:dyDescent="0.25">
      <c r="D224" s="17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</row>
    <row r="225" spans="4:19" x14ac:dyDescent="0.25">
      <c r="D225" s="17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</row>
    <row r="226" spans="4:19" x14ac:dyDescent="0.25">
      <c r="D226" s="17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</row>
    <row r="227" spans="4:19" x14ac:dyDescent="0.25">
      <c r="D227" s="17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</row>
    <row r="228" spans="4:19" x14ac:dyDescent="0.25">
      <c r="D228" s="17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</row>
    <row r="229" spans="4:19" x14ac:dyDescent="0.25">
      <c r="D229" s="17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</row>
    <row r="230" spans="4:19" x14ac:dyDescent="0.25">
      <c r="D230" s="17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</row>
    <row r="231" spans="4:19" x14ac:dyDescent="0.25">
      <c r="D231" s="17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</row>
    <row r="232" spans="4:19" x14ac:dyDescent="0.25">
      <c r="D232" s="17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</row>
    <row r="233" spans="4:19" x14ac:dyDescent="0.25">
      <c r="D233" s="17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</row>
    <row r="234" spans="4:19" x14ac:dyDescent="0.25">
      <c r="D234" s="17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</row>
    <row r="235" spans="4:19" x14ac:dyDescent="0.25">
      <c r="D235" s="17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</row>
    <row r="236" spans="4:19" x14ac:dyDescent="0.25">
      <c r="D236" s="17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</row>
    <row r="237" spans="4:19" x14ac:dyDescent="0.25">
      <c r="D237" s="17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</row>
    <row r="238" spans="4:19" x14ac:dyDescent="0.25">
      <c r="D238" s="17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</row>
    <row r="239" spans="4:19" x14ac:dyDescent="0.25">
      <c r="D239" s="17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</row>
    <row r="240" spans="4:19" x14ac:dyDescent="0.25">
      <c r="D240" s="17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</row>
    <row r="241" spans="4:19" x14ac:dyDescent="0.25">
      <c r="D241" s="17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</row>
    <row r="242" spans="4:19" x14ac:dyDescent="0.25">
      <c r="D242" s="17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</row>
    <row r="243" spans="4:19" x14ac:dyDescent="0.25">
      <c r="D243" s="17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</row>
    <row r="244" spans="4:19" x14ac:dyDescent="0.25">
      <c r="D244" s="17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</row>
    <row r="245" spans="4:19" x14ac:dyDescent="0.25">
      <c r="D245" s="17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</row>
    <row r="246" spans="4:19" x14ac:dyDescent="0.25">
      <c r="D246" s="17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</row>
    <row r="247" spans="4:19" x14ac:dyDescent="0.25">
      <c r="D247" s="17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</row>
    <row r="248" spans="4:19" x14ac:dyDescent="0.25">
      <c r="D248" s="17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</row>
    <row r="249" spans="4:19" x14ac:dyDescent="0.25">
      <c r="D249" s="17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</row>
    <row r="250" spans="4:19" x14ac:dyDescent="0.25">
      <c r="D250" s="17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</row>
    <row r="251" spans="4:19" x14ac:dyDescent="0.25">
      <c r="D251" s="17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</row>
    <row r="252" spans="4:19" x14ac:dyDescent="0.25">
      <c r="D252" s="17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</row>
    <row r="253" spans="4:19" x14ac:dyDescent="0.25">
      <c r="D253" s="17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</row>
    <row r="254" spans="4:19" x14ac:dyDescent="0.25">
      <c r="D254" s="17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</row>
    <row r="255" spans="4:19" x14ac:dyDescent="0.25">
      <c r="D255" s="17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</row>
    <row r="256" spans="4:19" x14ac:dyDescent="0.25">
      <c r="D256" s="17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</row>
    <row r="257" spans="4:19" x14ac:dyDescent="0.25">
      <c r="D257" s="17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</row>
    <row r="258" spans="4:19" x14ac:dyDescent="0.25">
      <c r="D258" s="17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</row>
    <row r="259" spans="4:19" x14ac:dyDescent="0.25">
      <c r="D259" s="17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</row>
    <row r="260" spans="4:19" x14ac:dyDescent="0.25">
      <c r="D260" s="17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</row>
    <row r="261" spans="4:19" x14ac:dyDescent="0.25">
      <c r="D261" s="17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</row>
    <row r="262" spans="4:19" x14ac:dyDescent="0.25">
      <c r="D262" s="17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</row>
    <row r="263" spans="4:19" x14ac:dyDescent="0.25">
      <c r="D263" s="17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</row>
    <row r="264" spans="4:19" x14ac:dyDescent="0.25">
      <c r="D264" s="17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</row>
    <row r="265" spans="4:19" x14ac:dyDescent="0.25">
      <c r="D265" s="17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</row>
    <row r="266" spans="4:19" x14ac:dyDescent="0.25">
      <c r="D266" s="17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</row>
    <row r="267" spans="4:19" x14ac:dyDescent="0.25">
      <c r="D267" s="17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</row>
    <row r="268" spans="4:19" x14ac:dyDescent="0.25">
      <c r="D268" s="17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</row>
    <row r="269" spans="4:19" x14ac:dyDescent="0.25">
      <c r="D269" s="17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</row>
    <row r="270" spans="4:19" x14ac:dyDescent="0.25">
      <c r="D270" s="17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</row>
    <row r="271" spans="4:19" x14ac:dyDescent="0.25">
      <c r="D271" s="17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</row>
    <row r="272" spans="4:19" x14ac:dyDescent="0.25">
      <c r="D272" s="17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</row>
    <row r="273" spans="4:19" x14ac:dyDescent="0.25">
      <c r="D273" s="17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</row>
    <row r="274" spans="4:19" x14ac:dyDescent="0.25">
      <c r="D274" s="17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</row>
    <row r="275" spans="4:19" x14ac:dyDescent="0.25">
      <c r="D275" s="17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</row>
    <row r="276" spans="4:19" x14ac:dyDescent="0.25">
      <c r="D276" s="17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</row>
    <row r="277" spans="4:19" x14ac:dyDescent="0.25">
      <c r="D277" s="17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</row>
    <row r="278" spans="4:19" x14ac:dyDescent="0.25">
      <c r="D278" s="17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</row>
    <row r="279" spans="4:19" x14ac:dyDescent="0.25">
      <c r="D279" s="17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</row>
    <row r="280" spans="4:19" x14ac:dyDescent="0.25">
      <c r="D280" s="17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</row>
    <row r="281" spans="4:19" x14ac:dyDescent="0.25">
      <c r="D281" s="17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</row>
    <row r="282" spans="4:19" x14ac:dyDescent="0.25">
      <c r="D282" s="17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</row>
    <row r="283" spans="4:19" x14ac:dyDescent="0.25">
      <c r="D283" s="17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</row>
    <row r="284" spans="4:19" x14ac:dyDescent="0.25">
      <c r="D284" s="17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</row>
    <row r="285" spans="4:19" x14ac:dyDescent="0.25">
      <c r="D285" s="17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</row>
    <row r="286" spans="4:19" x14ac:dyDescent="0.25">
      <c r="D286" s="17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</row>
    <row r="287" spans="4:19" x14ac:dyDescent="0.25">
      <c r="D287" s="17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</row>
    <row r="288" spans="4:19" x14ac:dyDescent="0.25">
      <c r="D288" s="17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</row>
    <row r="289" spans="4:19" x14ac:dyDescent="0.25">
      <c r="D289" s="17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</row>
    <row r="290" spans="4:19" x14ac:dyDescent="0.25">
      <c r="D290" s="17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</row>
    <row r="291" spans="4:19" x14ac:dyDescent="0.25">
      <c r="D291" s="17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</row>
    <row r="292" spans="4:19" x14ac:dyDescent="0.25">
      <c r="D292" s="17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</row>
    <row r="293" spans="4:19" x14ac:dyDescent="0.25">
      <c r="D293" s="17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</row>
    <row r="294" spans="4:19" x14ac:dyDescent="0.25">
      <c r="D294" s="17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</row>
    <row r="295" spans="4:19" x14ac:dyDescent="0.25">
      <c r="D295" s="17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</row>
    <row r="296" spans="4:19" x14ac:dyDescent="0.25">
      <c r="D296" s="17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</row>
    <row r="297" spans="4:19" x14ac:dyDescent="0.25">
      <c r="D297" s="17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</row>
    <row r="298" spans="4:19" x14ac:dyDescent="0.25">
      <c r="D298" s="17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</row>
    <row r="299" spans="4:19" x14ac:dyDescent="0.25">
      <c r="D299" s="17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</row>
    <row r="300" spans="4:19" x14ac:dyDescent="0.25">
      <c r="D300" s="17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</row>
    <row r="301" spans="4:19" x14ac:dyDescent="0.25">
      <c r="D301" s="17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</row>
    <row r="302" spans="4:19" x14ac:dyDescent="0.25">
      <c r="D302" s="17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</row>
    <row r="303" spans="4:19" x14ac:dyDescent="0.25">
      <c r="D303" s="17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</row>
    <row r="304" spans="4:19" x14ac:dyDescent="0.25">
      <c r="D304" s="17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</row>
    <row r="305" spans="4:19" x14ac:dyDescent="0.25">
      <c r="D305" s="17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</row>
    <row r="306" spans="4:19" x14ac:dyDescent="0.25">
      <c r="D306" s="17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</row>
    <row r="307" spans="4:19" x14ac:dyDescent="0.25">
      <c r="D307" s="17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</row>
    <row r="308" spans="4:19" x14ac:dyDescent="0.25">
      <c r="D308" s="17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</row>
    <row r="309" spans="4:19" x14ac:dyDescent="0.25">
      <c r="D309" s="17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</row>
    <row r="310" spans="4:19" x14ac:dyDescent="0.25">
      <c r="D310" s="17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</row>
    <row r="311" spans="4:19" x14ac:dyDescent="0.25">
      <c r="D311" s="17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</row>
    <row r="312" spans="4:19" x14ac:dyDescent="0.25">
      <c r="D312" s="17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</row>
    <row r="313" spans="4:19" x14ac:dyDescent="0.25">
      <c r="D313" s="17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</row>
    <row r="314" spans="4:19" x14ac:dyDescent="0.25">
      <c r="D314" s="17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</row>
    <row r="315" spans="4:19" x14ac:dyDescent="0.25">
      <c r="D315" s="17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</row>
    <row r="316" spans="4:19" x14ac:dyDescent="0.25">
      <c r="D316" s="17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</row>
    <row r="317" spans="4:19" x14ac:dyDescent="0.25">
      <c r="D317" s="17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</row>
    <row r="318" spans="4:19" x14ac:dyDescent="0.25">
      <c r="D318" s="17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</row>
    <row r="319" spans="4:19" x14ac:dyDescent="0.25">
      <c r="D319" s="17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</row>
    <row r="320" spans="4:19" x14ac:dyDescent="0.25">
      <c r="D320" s="17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</row>
    <row r="321" spans="4:19" x14ac:dyDescent="0.25">
      <c r="D321" s="17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</row>
    <row r="322" spans="4:19" x14ac:dyDescent="0.25">
      <c r="D322" s="17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</row>
    <row r="323" spans="4:19" x14ac:dyDescent="0.25">
      <c r="D323" s="17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</row>
    <row r="324" spans="4:19" x14ac:dyDescent="0.25">
      <c r="D324" s="17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</row>
    <row r="325" spans="4:19" x14ac:dyDescent="0.25">
      <c r="D325" s="17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</row>
    <row r="326" spans="4:19" x14ac:dyDescent="0.25">
      <c r="D326" s="17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</row>
    <row r="327" spans="4:19" x14ac:dyDescent="0.25">
      <c r="D327" s="17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</row>
    <row r="328" spans="4:19" x14ac:dyDescent="0.25">
      <c r="D328" s="17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</row>
    <row r="329" spans="4:19" x14ac:dyDescent="0.25">
      <c r="D329" s="17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</row>
    <row r="330" spans="4:19" x14ac:dyDescent="0.25">
      <c r="D330" s="17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</row>
    <row r="331" spans="4:19" x14ac:dyDescent="0.25">
      <c r="D331" s="17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</row>
    <row r="332" spans="4:19" x14ac:dyDescent="0.25">
      <c r="D332" s="17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</row>
    <row r="333" spans="4:19" x14ac:dyDescent="0.25">
      <c r="D333" s="17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</row>
    <row r="334" spans="4:19" x14ac:dyDescent="0.25">
      <c r="D334" s="17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</row>
    <row r="335" spans="4:19" x14ac:dyDescent="0.25">
      <c r="D335" s="17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</row>
    <row r="336" spans="4:19" x14ac:dyDescent="0.25">
      <c r="D336" s="17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</row>
    <row r="337" spans="4:19" x14ac:dyDescent="0.25">
      <c r="D337" s="17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</row>
    <row r="338" spans="4:19" x14ac:dyDescent="0.25">
      <c r="D338" s="17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</row>
    <row r="339" spans="4:19" x14ac:dyDescent="0.25">
      <c r="D339" s="17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</row>
    <row r="340" spans="4:19" x14ac:dyDescent="0.25">
      <c r="D340" s="17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</row>
    <row r="341" spans="4:19" x14ac:dyDescent="0.25">
      <c r="D341" s="17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</row>
    <row r="342" spans="4:19" x14ac:dyDescent="0.25">
      <c r="D342" s="17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</row>
    <row r="343" spans="4:19" x14ac:dyDescent="0.25">
      <c r="D343" s="17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</row>
    <row r="344" spans="4:19" x14ac:dyDescent="0.25">
      <c r="D344" s="17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</row>
    <row r="345" spans="4:19" x14ac:dyDescent="0.25">
      <c r="D345" s="17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</row>
    <row r="346" spans="4:19" x14ac:dyDescent="0.25">
      <c r="D346" s="17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</row>
    <row r="347" spans="4:19" x14ac:dyDescent="0.25">
      <c r="D347" s="17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</row>
    <row r="348" spans="4:19" x14ac:dyDescent="0.25">
      <c r="D348" s="17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</row>
    <row r="349" spans="4:19" x14ac:dyDescent="0.25">
      <c r="D349" s="17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</row>
    <row r="350" spans="4:19" x14ac:dyDescent="0.25">
      <c r="D350" s="17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</row>
    <row r="351" spans="4:19" x14ac:dyDescent="0.25">
      <c r="D351" s="17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</row>
    <row r="352" spans="4:19" x14ac:dyDescent="0.25">
      <c r="D352" s="17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</row>
    <row r="353" spans="4:19" x14ac:dyDescent="0.25">
      <c r="D353" s="17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</row>
    <row r="354" spans="4:19" x14ac:dyDescent="0.25">
      <c r="D354" s="17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</row>
    <row r="355" spans="4:19" x14ac:dyDescent="0.25">
      <c r="D355" s="17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</row>
    <row r="356" spans="4:19" x14ac:dyDescent="0.25">
      <c r="D356" s="17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</row>
    <row r="357" spans="4:19" x14ac:dyDescent="0.25">
      <c r="D357" s="17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</row>
    <row r="358" spans="4:19" x14ac:dyDescent="0.25">
      <c r="D358" s="17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</row>
    <row r="359" spans="4:19" x14ac:dyDescent="0.25">
      <c r="D359" s="17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</row>
    <row r="360" spans="4:19" x14ac:dyDescent="0.25">
      <c r="D360" s="17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</row>
    <row r="361" spans="4:19" x14ac:dyDescent="0.25">
      <c r="D361" s="17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</row>
    <row r="362" spans="4:19" x14ac:dyDescent="0.25">
      <c r="D362" s="17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</row>
    <row r="363" spans="4:19" x14ac:dyDescent="0.25">
      <c r="D363" s="17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</row>
    <row r="364" spans="4:19" x14ac:dyDescent="0.25">
      <c r="D364" s="17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</row>
    <row r="365" spans="4:19" x14ac:dyDescent="0.25">
      <c r="D365" s="17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</row>
    <row r="366" spans="4:19" x14ac:dyDescent="0.25">
      <c r="D366" s="17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</row>
    <row r="367" spans="4:19" x14ac:dyDescent="0.25">
      <c r="D367" s="17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</row>
    <row r="368" spans="4:19" x14ac:dyDescent="0.25">
      <c r="D368" s="17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</row>
    <row r="369" spans="4:19" x14ac:dyDescent="0.25">
      <c r="D369" s="17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</row>
    <row r="370" spans="4:19" x14ac:dyDescent="0.25">
      <c r="D370" s="17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</row>
    <row r="371" spans="4:19" x14ac:dyDescent="0.25">
      <c r="D371" s="17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</row>
    <row r="372" spans="4:19" x14ac:dyDescent="0.25">
      <c r="D372" s="17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</row>
    <row r="373" spans="4:19" x14ac:dyDescent="0.25">
      <c r="D373" s="17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</row>
    <row r="374" spans="4:19" x14ac:dyDescent="0.25">
      <c r="D374" s="17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</row>
    <row r="375" spans="4:19" x14ac:dyDescent="0.25">
      <c r="D375" s="17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</row>
    <row r="376" spans="4:19" x14ac:dyDescent="0.25">
      <c r="D376" s="17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</row>
    <row r="377" spans="4:19" x14ac:dyDescent="0.25">
      <c r="D377" s="17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</row>
    <row r="378" spans="4:19" x14ac:dyDescent="0.25">
      <c r="D378" s="17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</row>
    <row r="379" spans="4:19" x14ac:dyDescent="0.25">
      <c r="D379" s="17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</row>
    <row r="380" spans="4:19" x14ac:dyDescent="0.25">
      <c r="D380" s="17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</row>
    <row r="381" spans="4:19" x14ac:dyDescent="0.25">
      <c r="D381" s="17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</row>
    <row r="382" spans="4:19" x14ac:dyDescent="0.25">
      <c r="D382" s="17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</row>
    <row r="383" spans="4:19" x14ac:dyDescent="0.25">
      <c r="D383" s="17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</row>
    <row r="384" spans="4:19" x14ac:dyDescent="0.25">
      <c r="D384" s="17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</row>
    <row r="385" spans="4:19" x14ac:dyDescent="0.25">
      <c r="D385" s="17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</row>
    <row r="386" spans="4:19" x14ac:dyDescent="0.25">
      <c r="D386" s="17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</row>
    <row r="387" spans="4:19" x14ac:dyDescent="0.25">
      <c r="D387" s="17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</row>
    <row r="388" spans="4:19" x14ac:dyDescent="0.25">
      <c r="D388" s="17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</row>
    <row r="389" spans="4:19" x14ac:dyDescent="0.25">
      <c r="D389" s="17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</row>
    <row r="390" spans="4:19" x14ac:dyDescent="0.25">
      <c r="D390" s="17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</row>
    <row r="391" spans="4:19" x14ac:dyDescent="0.25">
      <c r="D391" s="17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</row>
    <row r="392" spans="4:19" x14ac:dyDescent="0.25">
      <c r="D392" s="17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</row>
    <row r="393" spans="4:19" x14ac:dyDescent="0.25">
      <c r="D393" s="17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</row>
    <row r="394" spans="4:19" x14ac:dyDescent="0.25">
      <c r="D394" s="17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</row>
    <row r="395" spans="4:19" x14ac:dyDescent="0.25">
      <c r="D395" s="17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</row>
    <row r="396" spans="4:19" x14ac:dyDescent="0.25">
      <c r="D396" s="17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</row>
    <row r="397" spans="4:19" x14ac:dyDescent="0.25">
      <c r="D397" s="17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</row>
    <row r="398" spans="4:19" x14ac:dyDescent="0.25">
      <c r="D398" s="17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</row>
    <row r="399" spans="4:19" x14ac:dyDescent="0.25">
      <c r="D399" s="17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</row>
    <row r="400" spans="4:19" x14ac:dyDescent="0.25">
      <c r="D400" s="17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</row>
    <row r="401" spans="4:19" x14ac:dyDescent="0.25">
      <c r="D401" s="17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</row>
    <row r="402" spans="4:19" x14ac:dyDescent="0.25">
      <c r="D402" s="17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</row>
    <row r="403" spans="4:19" x14ac:dyDescent="0.25">
      <c r="D403" s="17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</row>
    <row r="404" spans="4:19" x14ac:dyDescent="0.25">
      <c r="D404" s="17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</row>
    <row r="405" spans="4:19" x14ac:dyDescent="0.25">
      <c r="D405" s="17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</row>
    <row r="406" spans="4:19" x14ac:dyDescent="0.25">
      <c r="D406" s="17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</row>
    <row r="407" spans="4:19" x14ac:dyDescent="0.25">
      <c r="D407" s="17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</row>
    <row r="408" spans="4:19" x14ac:dyDescent="0.25">
      <c r="D408" s="17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</row>
    <row r="409" spans="4:19" x14ac:dyDescent="0.25">
      <c r="D409" s="17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</row>
    <row r="410" spans="4:19" x14ac:dyDescent="0.25">
      <c r="D410" s="17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</row>
    <row r="411" spans="4:19" x14ac:dyDescent="0.25">
      <c r="D411" s="17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</row>
    <row r="412" spans="4:19" x14ac:dyDescent="0.25">
      <c r="D412" s="17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</row>
    <row r="413" spans="4:19" x14ac:dyDescent="0.25">
      <c r="D413" s="17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</row>
    <row r="414" spans="4:19" x14ac:dyDescent="0.25">
      <c r="D414" s="17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</row>
    <row r="415" spans="4:19" x14ac:dyDescent="0.25">
      <c r="D415" s="17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</row>
    <row r="416" spans="4:19" x14ac:dyDescent="0.25">
      <c r="D416" s="17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</row>
    <row r="417" spans="4:19" x14ac:dyDescent="0.25">
      <c r="D417" s="17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</row>
    <row r="418" spans="4:19" x14ac:dyDescent="0.25">
      <c r="D418" s="17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</row>
    <row r="419" spans="4:19" x14ac:dyDescent="0.25">
      <c r="D419" s="17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</row>
    <row r="420" spans="4:19" x14ac:dyDescent="0.25">
      <c r="D420" s="17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</row>
    <row r="421" spans="4:19" x14ac:dyDescent="0.25">
      <c r="D421" s="17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</row>
    <row r="422" spans="4:19" x14ac:dyDescent="0.25">
      <c r="D422" s="17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</row>
    <row r="423" spans="4:19" x14ac:dyDescent="0.25">
      <c r="D423" s="17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</row>
    <row r="424" spans="4:19" x14ac:dyDescent="0.25">
      <c r="D424" s="17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</row>
    <row r="425" spans="4:19" x14ac:dyDescent="0.25">
      <c r="D425" s="17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</row>
    <row r="426" spans="4:19" x14ac:dyDescent="0.25">
      <c r="D426" s="17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</row>
    <row r="427" spans="4:19" x14ac:dyDescent="0.25">
      <c r="D427" s="17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</row>
    <row r="428" spans="4:19" x14ac:dyDescent="0.25">
      <c r="D428" s="17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</row>
    <row r="429" spans="4:19" x14ac:dyDescent="0.25">
      <c r="D429" s="17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</row>
    <row r="430" spans="4:19" x14ac:dyDescent="0.25">
      <c r="D430" s="17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</row>
    <row r="431" spans="4:19" x14ac:dyDescent="0.25">
      <c r="D431" s="17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</row>
    <row r="432" spans="4:19" x14ac:dyDescent="0.25">
      <c r="D432" s="17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</row>
    <row r="433" spans="4:19" x14ac:dyDescent="0.25">
      <c r="D433" s="17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</row>
    <row r="434" spans="4:19" x14ac:dyDescent="0.25">
      <c r="D434" s="17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</row>
    <row r="435" spans="4:19" x14ac:dyDescent="0.25">
      <c r="D435" s="17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</row>
    <row r="436" spans="4:19" x14ac:dyDescent="0.25">
      <c r="D436" s="17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</row>
    <row r="437" spans="4:19" x14ac:dyDescent="0.25">
      <c r="D437" s="17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</row>
    <row r="438" spans="4:19" x14ac:dyDescent="0.25">
      <c r="D438" s="17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</row>
    <row r="439" spans="4:19" x14ac:dyDescent="0.25">
      <c r="D439" s="17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</row>
    <row r="440" spans="4:19" x14ac:dyDescent="0.25">
      <c r="D440" s="17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</row>
    <row r="441" spans="4:19" x14ac:dyDescent="0.25">
      <c r="D441" s="17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</row>
    <row r="442" spans="4:19" x14ac:dyDescent="0.25">
      <c r="D442" s="17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</row>
    <row r="443" spans="4:19" x14ac:dyDescent="0.25">
      <c r="D443" s="17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</row>
    <row r="444" spans="4:19" x14ac:dyDescent="0.25">
      <c r="D444" s="17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</row>
    <row r="445" spans="4:19" x14ac:dyDescent="0.25">
      <c r="D445" s="17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</row>
    <row r="446" spans="4:19" x14ac:dyDescent="0.25">
      <c r="D446" s="17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</row>
    <row r="447" spans="4:19" x14ac:dyDescent="0.25">
      <c r="D447" s="17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</row>
    <row r="448" spans="4:19" x14ac:dyDescent="0.25">
      <c r="D448" s="17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</row>
    <row r="449" spans="4:19" x14ac:dyDescent="0.25">
      <c r="D449" s="17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</row>
    <row r="450" spans="4:19" x14ac:dyDescent="0.25">
      <c r="D450" s="17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</row>
    <row r="451" spans="4:19" x14ac:dyDescent="0.25">
      <c r="D451" s="17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</row>
    <row r="452" spans="4:19" x14ac:dyDescent="0.25">
      <c r="D452" s="17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</row>
    <row r="453" spans="4:19" x14ac:dyDescent="0.25">
      <c r="D453" s="17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</row>
    <row r="454" spans="4:19" x14ac:dyDescent="0.25">
      <c r="D454" s="17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</row>
    <row r="455" spans="4:19" x14ac:dyDescent="0.25">
      <c r="D455" s="17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</row>
    <row r="456" spans="4:19" x14ac:dyDescent="0.25">
      <c r="D456" s="17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</row>
    <row r="457" spans="4:19" x14ac:dyDescent="0.25">
      <c r="D457" s="17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</row>
    <row r="458" spans="4:19" x14ac:dyDescent="0.25">
      <c r="D458" s="17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</row>
    <row r="459" spans="4:19" x14ac:dyDescent="0.25">
      <c r="D459" s="17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</row>
    <row r="460" spans="4:19" x14ac:dyDescent="0.25">
      <c r="D460" s="17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</row>
    <row r="461" spans="4:19" x14ac:dyDescent="0.25">
      <c r="D461" s="17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</row>
    <row r="462" spans="4:19" x14ac:dyDescent="0.25">
      <c r="D462" s="17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</row>
    <row r="463" spans="4:19" x14ac:dyDescent="0.25">
      <c r="D463" s="17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</row>
    <row r="464" spans="4:19" x14ac:dyDescent="0.25">
      <c r="D464" s="17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</row>
    <row r="465" spans="4:19" x14ac:dyDescent="0.25">
      <c r="D465" s="17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</row>
    <row r="466" spans="4:19" x14ac:dyDescent="0.25">
      <c r="D466" s="17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</row>
    <row r="467" spans="4:19" x14ac:dyDescent="0.25">
      <c r="D467" s="17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</row>
    <row r="468" spans="4:19" x14ac:dyDescent="0.25">
      <c r="D468" s="17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</row>
    <row r="469" spans="4:19" x14ac:dyDescent="0.25">
      <c r="D469" s="17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</row>
    <row r="470" spans="4:19" x14ac:dyDescent="0.25">
      <c r="D470" s="17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</row>
    <row r="471" spans="4:19" x14ac:dyDescent="0.25">
      <c r="D471" s="17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</row>
    <row r="472" spans="4:19" x14ac:dyDescent="0.25">
      <c r="D472" s="17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</row>
    <row r="473" spans="4:19" x14ac:dyDescent="0.25">
      <c r="D473" s="17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</row>
    <row r="474" spans="4:19" x14ac:dyDescent="0.25">
      <c r="D474" s="17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</row>
    <row r="475" spans="4:19" x14ac:dyDescent="0.25">
      <c r="D475" s="17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</row>
    <row r="476" spans="4:19" x14ac:dyDescent="0.25">
      <c r="D476" s="17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</row>
    <row r="477" spans="4:19" x14ac:dyDescent="0.25">
      <c r="D477" s="17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</row>
    <row r="478" spans="4:19" x14ac:dyDescent="0.25">
      <c r="D478" s="17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</row>
    <row r="479" spans="4:19" x14ac:dyDescent="0.25">
      <c r="D479" s="17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</row>
    <row r="480" spans="4:19" x14ac:dyDescent="0.25">
      <c r="D480" s="17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</row>
    <row r="481" spans="4:19" x14ac:dyDescent="0.25">
      <c r="D481" s="17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</row>
    <row r="482" spans="4:19" x14ac:dyDescent="0.25">
      <c r="D482" s="17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</row>
    <row r="483" spans="4:19" x14ac:dyDescent="0.25">
      <c r="D483" s="17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</row>
    <row r="484" spans="4:19" x14ac:dyDescent="0.25">
      <c r="D484" s="17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</row>
    <row r="485" spans="4:19" x14ac:dyDescent="0.25">
      <c r="D485" s="17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</row>
    <row r="486" spans="4:19" x14ac:dyDescent="0.25">
      <c r="D486" s="17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</row>
    <row r="487" spans="4:19" x14ac:dyDescent="0.25">
      <c r="D487" s="17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</row>
    <row r="488" spans="4:19" x14ac:dyDescent="0.25">
      <c r="D488" s="17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</row>
    <row r="489" spans="4:19" x14ac:dyDescent="0.25">
      <c r="D489" s="17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</row>
    <row r="490" spans="4:19" x14ac:dyDescent="0.25">
      <c r="D490" s="17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</row>
    <row r="491" spans="4:19" x14ac:dyDescent="0.25">
      <c r="D491" s="17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</row>
    <row r="492" spans="4:19" x14ac:dyDescent="0.25">
      <c r="D492" s="17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</row>
    <row r="493" spans="4:19" x14ac:dyDescent="0.25">
      <c r="D493" s="17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</row>
    <row r="494" spans="4:19" x14ac:dyDescent="0.25">
      <c r="D494" s="17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</row>
    <row r="495" spans="4:19" x14ac:dyDescent="0.25">
      <c r="D495" s="17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</row>
    <row r="496" spans="4:19" x14ac:dyDescent="0.25">
      <c r="D496" s="17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</row>
    <row r="497" spans="4:19" x14ac:dyDescent="0.25">
      <c r="D497" s="17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</row>
    <row r="498" spans="4:19" x14ac:dyDescent="0.25">
      <c r="D498" s="17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</row>
    <row r="499" spans="4:19" x14ac:dyDescent="0.25">
      <c r="D499" s="17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</row>
    <row r="500" spans="4:19" x14ac:dyDescent="0.25">
      <c r="D500" s="17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</row>
    <row r="501" spans="4:19" x14ac:dyDescent="0.25">
      <c r="D501" s="17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</row>
    <row r="502" spans="4:19" x14ac:dyDescent="0.25">
      <c r="D502" s="17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</row>
    <row r="503" spans="4:19" x14ac:dyDescent="0.25">
      <c r="D503" s="17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</row>
    <row r="504" spans="4:19" x14ac:dyDescent="0.25">
      <c r="D504" s="17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</row>
    <row r="505" spans="4:19" x14ac:dyDescent="0.25">
      <c r="D505" s="17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</row>
    <row r="506" spans="4:19" x14ac:dyDescent="0.25">
      <c r="D506" s="17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</row>
    <row r="507" spans="4:19" x14ac:dyDescent="0.25">
      <c r="D507" s="17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</row>
    <row r="508" spans="4:19" x14ac:dyDescent="0.25">
      <c r="D508" s="17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</row>
    <row r="509" spans="4:19" x14ac:dyDescent="0.25">
      <c r="D509" s="17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</row>
    <row r="510" spans="4:19" x14ac:dyDescent="0.25">
      <c r="D510" s="17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</row>
    <row r="511" spans="4:19" x14ac:dyDescent="0.25">
      <c r="D511" s="17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</row>
    <row r="512" spans="4:19" x14ac:dyDescent="0.25">
      <c r="D512" s="17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</row>
    <row r="513" spans="4:19" x14ac:dyDescent="0.25">
      <c r="D513" s="17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</row>
    <row r="514" spans="4:19" x14ac:dyDescent="0.25">
      <c r="D514" s="17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</row>
    <row r="515" spans="4:19" x14ac:dyDescent="0.25">
      <c r="D515" s="17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</row>
    <row r="516" spans="4:19" x14ac:dyDescent="0.25">
      <c r="D516" s="17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</row>
    <row r="517" spans="4:19" x14ac:dyDescent="0.25">
      <c r="D517" s="17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</row>
    <row r="518" spans="4:19" x14ac:dyDescent="0.25">
      <c r="D518" s="17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</row>
    <row r="519" spans="4:19" x14ac:dyDescent="0.25">
      <c r="D519" s="17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</row>
    <row r="520" spans="4:19" x14ac:dyDescent="0.25">
      <c r="D520" s="17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</row>
    <row r="521" spans="4:19" x14ac:dyDescent="0.25">
      <c r="D521" s="17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</row>
    <row r="522" spans="4:19" x14ac:dyDescent="0.25">
      <c r="D522" s="17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</row>
    <row r="523" spans="4:19" x14ac:dyDescent="0.25">
      <c r="D523" s="17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</row>
    <row r="524" spans="4:19" x14ac:dyDescent="0.25">
      <c r="D524" s="17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</row>
    <row r="525" spans="4:19" x14ac:dyDescent="0.25">
      <c r="D525" s="17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</row>
    <row r="526" spans="4:19" x14ac:dyDescent="0.25">
      <c r="D526" s="17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</row>
    <row r="527" spans="4:19" x14ac:dyDescent="0.25">
      <c r="D527" s="17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</row>
    <row r="528" spans="4:19" x14ac:dyDescent="0.25">
      <c r="D528" s="17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</row>
    <row r="529" spans="4:19" x14ac:dyDescent="0.25">
      <c r="D529" s="17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</row>
    <row r="530" spans="4:19" x14ac:dyDescent="0.25">
      <c r="D530" s="17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</row>
    <row r="531" spans="4:19" x14ac:dyDescent="0.25">
      <c r="D531" s="17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</row>
    <row r="532" spans="4:19" x14ac:dyDescent="0.25">
      <c r="D532" s="17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</row>
    <row r="533" spans="4:19" x14ac:dyDescent="0.25">
      <c r="D533" s="17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</row>
    <row r="534" spans="4:19" x14ac:dyDescent="0.25">
      <c r="D534" s="17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</row>
    <row r="535" spans="4:19" x14ac:dyDescent="0.25">
      <c r="D535" s="17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</row>
    <row r="536" spans="4:19" x14ac:dyDescent="0.25">
      <c r="D536" s="17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</row>
    <row r="537" spans="4:19" x14ac:dyDescent="0.25">
      <c r="D537" s="17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</row>
    <row r="538" spans="4:19" x14ac:dyDescent="0.25">
      <c r="D538" s="17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</row>
    <row r="539" spans="4:19" x14ac:dyDescent="0.25">
      <c r="D539" s="17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</row>
    <row r="540" spans="4:19" x14ac:dyDescent="0.25">
      <c r="D540" s="17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</row>
    <row r="541" spans="4:19" x14ac:dyDescent="0.25">
      <c r="D541" s="17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</row>
    <row r="542" spans="4:19" x14ac:dyDescent="0.25">
      <c r="D542" s="17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</row>
    <row r="543" spans="4:19" x14ac:dyDescent="0.25">
      <c r="D543" s="17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</row>
    <row r="544" spans="4:19" x14ac:dyDescent="0.25">
      <c r="D544" s="17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</row>
    <row r="545" spans="4:19" x14ac:dyDescent="0.25">
      <c r="D545" s="17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</row>
    <row r="546" spans="4:19" x14ac:dyDescent="0.25">
      <c r="D546" s="17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</row>
    <row r="547" spans="4:19" x14ac:dyDescent="0.25">
      <c r="D547" s="17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</row>
    <row r="548" spans="4:19" x14ac:dyDescent="0.25">
      <c r="D548" s="17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</row>
    <row r="549" spans="4:19" x14ac:dyDescent="0.25">
      <c r="D549" s="17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</row>
    <row r="550" spans="4:19" x14ac:dyDescent="0.25">
      <c r="D550" s="17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</row>
    <row r="551" spans="4:19" x14ac:dyDescent="0.25">
      <c r="D551" s="17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</row>
    <row r="552" spans="4:19" x14ac:dyDescent="0.25">
      <c r="D552" s="17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</row>
    <row r="553" spans="4:19" x14ac:dyDescent="0.25">
      <c r="D553" s="17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</row>
    <row r="554" spans="4:19" x14ac:dyDescent="0.25">
      <c r="D554" s="17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</row>
    <row r="555" spans="4:19" x14ac:dyDescent="0.25">
      <c r="D555" s="17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</row>
    <row r="556" spans="4:19" x14ac:dyDescent="0.25">
      <c r="D556" s="17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</row>
    <row r="557" spans="4:19" x14ac:dyDescent="0.25">
      <c r="D557" s="17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</row>
    <row r="558" spans="4:19" x14ac:dyDescent="0.25">
      <c r="D558" s="17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</row>
    <row r="559" spans="4:19" x14ac:dyDescent="0.25">
      <c r="D559" s="17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</row>
    <row r="560" spans="4:19" x14ac:dyDescent="0.25">
      <c r="D560" s="17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</row>
    <row r="561" spans="4:19" x14ac:dyDescent="0.25">
      <c r="D561" s="17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</row>
    <row r="562" spans="4:19" x14ac:dyDescent="0.25">
      <c r="D562" s="17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</row>
    <row r="563" spans="4:19" x14ac:dyDescent="0.25">
      <c r="D563" s="17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</row>
    <row r="564" spans="4:19" x14ac:dyDescent="0.25">
      <c r="D564" s="17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</row>
    <row r="565" spans="4:19" x14ac:dyDescent="0.25">
      <c r="D565" s="17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</row>
    <row r="566" spans="4:19" x14ac:dyDescent="0.25">
      <c r="D566" s="17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</row>
    <row r="567" spans="4:19" x14ac:dyDescent="0.25">
      <c r="D567" s="17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</row>
    <row r="568" spans="4:19" x14ac:dyDescent="0.25">
      <c r="D568" s="17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</row>
    <row r="569" spans="4:19" x14ac:dyDescent="0.25">
      <c r="D569" s="17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</row>
    <row r="570" spans="4:19" x14ac:dyDescent="0.25">
      <c r="D570" s="17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</row>
    <row r="571" spans="4:19" x14ac:dyDescent="0.25">
      <c r="D571" s="17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</row>
    <row r="572" spans="4:19" x14ac:dyDescent="0.25">
      <c r="D572" s="17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</row>
    <row r="573" spans="4:19" x14ac:dyDescent="0.25">
      <c r="D573" s="17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</row>
    <row r="574" spans="4:19" x14ac:dyDescent="0.25">
      <c r="D574" s="17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</row>
    <row r="575" spans="4:19" x14ac:dyDescent="0.25">
      <c r="D575" s="17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</row>
    <row r="576" spans="4:19" x14ac:dyDescent="0.25">
      <c r="D576" s="17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</row>
    <row r="577" spans="4:19" x14ac:dyDescent="0.25">
      <c r="D577" s="17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</row>
    <row r="578" spans="4:19" x14ac:dyDescent="0.25">
      <c r="D578" s="17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</row>
    <row r="579" spans="4:19" x14ac:dyDescent="0.25">
      <c r="D579" s="17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</row>
    <row r="580" spans="4:19" x14ac:dyDescent="0.25">
      <c r="D580" s="17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</row>
    <row r="581" spans="4:19" x14ac:dyDescent="0.25">
      <c r="D581" s="17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</row>
    <row r="582" spans="4:19" x14ac:dyDescent="0.25">
      <c r="D582" s="17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</row>
    <row r="583" spans="4:19" x14ac:dyDescent="0.25">
      <c r="D583" s="17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</row>
    <row r="584" spans="4:19" x14ac:dyDescent="0.25">
      <c r="D584" s="17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</row>
    <row r="585" spans="4:19" x14ac:dyDescent="0.25">
      <c r="D585" s="17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</row>
    <row r="586" spans="4:19" x14ac:dyDescent="0.25">
      <c r="D586" s="17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</row>
    <row r="587" spans="4:19" x14ac:dyDescent="0.25">
      <c r="D587" s="17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</row>
    <row r="588" spans="4:19" x14ac:dyDescent="0.25">
      <c r="D588" s="17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</row>
    <row r="589" spans="4:19" x14ac:dyDescent="0.25">
      <c r="D589" s="17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</row>
    <row r="590" spans="4:19" x14ac:dyDescent="0.25">
      <c r="D590" s="17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</row>
    <row r="591" spans="4:19" x14ac:dyDescent="0.25">
      <c r="D591" s="17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</row>
    <row r="592" spans="4:19" x14ac:dyDescent="0.25">
      <c r="D592" s="17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</row>
    <row r="593" spans="4:19" x14ac:dyDescent="0.25">
      <c r="D593" s="17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</row>
    <row r="594" spans="4:19" x14ac:dyDescent="0.25">
      <c r="D594" s="17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</row>
    <row r="595" spans="4:19" x14ac:dyDescent="0.25">
      <c r="D595" s="17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</row>
    <row r="596" spans="4:19" x14ac:dyDescent="0.25">
      <c r="D596" s="17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</row>
    <row r="597" spans="4:19" x14ac:dyDescent="0.25">
      <c r="D597" s="17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</row>
    <row r="598" spans="4:19" x14ac:dyDescent="0.25">
      <c r="D598" s="17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</row>
    <row r="599" spans="4:19" x14ac:dyDescent="0.25">
      <c r="D599" s="17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</row>
    <row r="600" spans="4:19" x14ac:dyDescent="0.25">
      <c r="D600" s="17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</row>
    <row r="601" spans="4:19" x14ac:dyDescent="0.25">
      <c r="D601" s="17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</row>
    <row r="602" spans="4:19" x14ac:dyDescent="0.25">
      <c r="D602" s="17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</row>
    <row r="603" spans="4:19" x14ac:dyDescent="0.25">
      <c r="D603" s="17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</row>
    <row r="604" spans="4:19" x14ac:dyDescent="0.25">
      <c r="D604" s="17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</row>
    <row r="605" spans="4:19" x14ac:dyDescent="0.25">
      <c r="D605" s="17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</row>
    <row r="606" spans="4:19" x14ac:dyDescent="0.25">
      <c r="D606" s="17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</row>
    <row r="607" spans="4:19" x14ac:dyDescent="0.25">
      <c r="D607" s="17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</row>
    <row r="608" spans="4:19" x14ac:dyDescent="0.25">
      <c r="D608" s="17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</row>
    <row r="609" spans="4:19" x14ac:dyDescent="0.25">
      <c r="D609" s="17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</row>
    <row r="610" spans="4:19" x14ac:dyDescent="0.25">
      <c r="D610" s="17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</row>
    <row r="611" spans="4:19" x14ac:dyDescent="0.25">
      <c r="D611" s="17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</row>
    <row r="612" spans="4:19" x14ac:dyDescent="0.25">
      <c r="D612" s="17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</row>
    <row r="613" spans="4:19" x14ac:dyDescent="0.25">
      <c r="D613" s="17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</row>
    <row r="614" spans="4:19" x14ac:dyDescent="0.25">
      <c r="D614" s="17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</row>
    <row r="615" spans="4:19" x14ac:dyDescent="0.25">
      <c r="D615" s="17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</row>
    <row r="616" spans="4:19" x14ac:dyDescent="0.25">
      <c r="D616" s="17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</row>
    <row r="617" spans="4:19" x14ac:dyDescent="0.25">
      <c r="D617" s="17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</row>
    <row r="618" spans="4:19" x14ac:dyDescent="0.25">
      <c r="D618" s="17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</row>
    <row r="619" spans="4:19" x14ac:dyDescent="0.25">
      <c r="D619" s="17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</row>
    <row r="620" spans="4:19" x14ac:dyDescent="0.25">
      <c r="D620" s="17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</row>
    <row r="621" spans="4:19" x14ac:dyDescent="0.25">
      <c r="D621" s="17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</row>
    <row r="622" spans="4:19" x14ac:dyDescent="0.25">
      <c r="D622" s="17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</row>
    <row r="623" spans="4:19" x14ac:dyDescent="0.25">
      <c r="D623" s="17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</row>
    <row r="624" spans="4:19" x14ac:dyDescent="0.25">
      <c r="D624" s="17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</row>
    <row r="625" spans="4:19" x14ac:dyDescent="0.25">
      <c r="D625" s="17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</row>
    <row r="626" spans="4:19" x14ac:dyDescent="0.25">
      <c r="D626" s="17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</row>
    <row r="627" spans="4:19" x14ac:dyDescent="0.25">
      <c r="D627" s="17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</row>
    <row r="628" spans="4:19" x14ac:dyDescent="0.25">
      <c r="D628" s="17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</row>
    <row r="629" spans="4:19" x14ac:dyDescent="0.25">
      <c r="D629" s="17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</row>
    <row r="630" spans="4:19" x14ac:dyDescent="0.25">
      <c r="D630" s="17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</row>
    <row r="631" spans="4:19" x14ac:dyDescent="0.25">
      <c r="D631" s="17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</row>
    <row r="632" spans="4:19" x14ac:dyDescent="0.25">
      <c r="D632" s="17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</row>
    <row r="633" spans="4:19" x14ac:dyDescent="0.25">
      <c r="D633" s="17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</row>
    <row r="634" spans="4:19" x14ac:dyDescent="0.25">
      <c r="D634" s="17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</row>
    <row r="635" spans="4:19" x14ac:dyDescent="0.25">
      <c r="D635" s="17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</row>
    <row r="636" spans="4:19" x14ac:dyDescent="0.25">
      <c r="D636" s="17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</row>
    <row r="637" spans="4:19" x14ac:dyDescent="0.25">
      <c r="D637" s="17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</row>
    <row r="638" spans="4:19" x14ac:dyDescent="0.25">
      <c r="D638" s="17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</row>
    <row r="639" spans="4:19" x14ac:dyDescent="0.25">
      <c r="D639" s="17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</row>
    <row r="640" spans="4:19" x14ac:dyDescent="0.25">
      <c r="D640" s="17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</row>
    <row r="641" spans="4:19" x14ac:dyDescent="0.25">
      <c r="D641" s="17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</row>
    <row r="642" spans="4:19" x14ac:dyDescent="0.25">
      <c r="D642" s="17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</row>
    <row r="643" spans="4:19" x14ac:dyDescent="0.25">
      <c r="D643" s="17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</row>
    <row r="644" spans="4:19" x14ac:dyDescent="0.25">
      <c r="D644" s="17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</row>
    <row r="645" spans="4:19" x14ac:dyDescent="0.25">
      <c r="D645" s="17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</row>
    <row r="646" spans="4:19" x14ac:dyDescent="0.25">
      <c r="D646" s="17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</row>
    <row r="647" spans="4:19" x14ac:dyDescent="0.25">
      <c r="D647" s="17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</row>
    <row r="648" spans="4:19" x14ac:dyDescent="0.25">
      <c r="D648" s="17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</row>
    <row r="649" spans="4:19" x14ac:dyDescent="0.25">
      <c r="D649" s="17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</row>
    <row r="650" spans="4:19" x14ac:dyDescent="0.25">
      <c r="D650" s="17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</row>
    <row r="651" spans="4:19" x14ac:dyDescent="0.25">
      <c r="D651" s="17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</row>
    <row r="652" spans="4:19" x14ac:dyDescent="0.25">
      <c r="D652" s="17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</row>
    <row r="653" spans="4:19" x14ac:dyDescent="0.25">
      <c r="D653" s="17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</row>
    <row r="654" spans="4:19" x14ac:dyDescent="0.25">
      <c r="D654" s="17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</row>
    <row r="655" spans="4:19" x14ac:dyDescent="0.25">
      <c r="D655" s="17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</row>
    <row r="656" spans="4:19" x14ac:dyDescent="0.25">
      <c r="D656" s="17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</row>
    <row r="657" spans="4:19" x14ac:dyDescent="0.25">
      <c r="D657" s="17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</row>
    <row r="658" spans="4:19" x14ac:dyDescent="0.25">
      <c r="D658" s="17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</row>
    <row r="659" spans="4:19" x14ac:dyDescent="0.25">
      <c r="D659" s="17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</row>
    <row r="660" spans="4:19" x14ac:dyDescent="0.25">
      <c r="D660" s="17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</row>
    <row r="661" spans="4:19" x14ac:dyDescent="0.25">
      <c r="D661" s="17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</row>
    <row r="662" spans="4:19" x14ac:dyDescent="0.25">
      <c r="D662" s="17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</row>
    <row r="663" spans="4:19" x14ac:dyDescent="0.25">
      <c r="D663" s="17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</row>
    <row r="664" spans="4:19" x14ac:dyDescent="0.25">
      <c r="D664" s="17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</row>
    <row r="665" spans="4:19" x14ac:dyDescent="0.25">
      <c r="D665" s="17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</row>
    <row r="666" spans="4:19" x14ac:dyDescent="0.25">
      <c r="D666" s="17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</row>
    <row r="667" spans="4:19" x14ac:dyDescent="0.25">
      <c r="D667" s="17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</row>
    <row r="668" spans="4:19" x14ac:dyDescent="0.25">
      <c r="D668" s="17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</row>
    <row r="669" spans="4:19" x14ac:dyDescent="0.25">
      <c r="D669" s="17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</row>
    <row r="670" spans="4:19" x14ac:dyDescent="0.25">
      <c r="D670" s="17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</row>
    <row r="671" spans="4:19" x14ac:dyDescent="0.25">
      <c r="D671" s="17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</row>
    <row r="672" spans="4:19" x14ac:dyDescent="0.25">
      <c r="D672" s="17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</row>
    <row r="673" spans="4:19" x14ac:dyDescent="0.25">
      <c r="D673" s="17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</row>
    <row r="674" spans="4:19" x14ac:dyDescent="0.25">
      <c r="D674" s="17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</row>
    <row r="675" spans="4:19" x14ac:dyDescent="0.25">
      <c r="D675" s="17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</row>
    <row r="676" spans="4:19" x14ac:dyDescent="0.25">
      <c r="D676" s="17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</row>
    <row r="677" spans="4:19" x14ac:dyDescent="0.25">
      <c r="D677" s="17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</row>
    <row r="678" spans="4:19" x14ac:dyDescent="0.25">
      <c r="D678" s="17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</row>
    <row r="679" spans="4:19" x14ac:dyDescent="0.25">
      <c r="D679" s="17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</row>
    <row r="680" spans="4:19" x14ac:dyDescent="0.25">
      <c r="D680" s="17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</row>
    <row r="681" spans="4:19" x14ac:dyDescent="0.25">
      <c r="D681" s="17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</row>
    <row r="682" spans="4:19" x14ac:dyDescent="0.25">
      <c r="D682" s="17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</row>
    <row r="683" spans="4:19" x14ac:dyDescent="0.25">
      <c r="D683" s="17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</row>
    <row r="684" spans="4:19" x14ac:dyDescent="0.25">
      <c r="D684" s="17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</row>
    <row r="685" spans="4:19" x14ac:dyDescent="0.25">
      <c r="D685" s="17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</row>
    <row r="686" spans="4:19" x14ac:dyDescent="0.25">
      <c r="D686" s="17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</row>
    <row r="687" spans="4:19" x14ac:dyDescent="0.25">
      <c r="D687" s="17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</row>
    <row r="688" spans="4:19" x14ac:dyDescent="0.25">
      <c r="D688" s="17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</row>
    <row r="689" spans="4:19" x14ac:dyDescent="0.25">
      <c r="D689" s="17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</row>
    <row r="690" spans="4:19" x14ac:dyDescent="0.25">
      <c r="D690" s="17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</row>
    <row r="691" spans="4:19" x14ac:dyDescent="0.25">
      <c r="D691" s="17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</row>
    <row r="692" spans="4:19" x14ac:dyDescent="0.25">
      <c r="D692" s="17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</row>
    <row r="693" spans="4:19" x14ac:dyDescent="0.25">
      <c r="D693" s="17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</row>
    <row r="694" spans="4:19" x14ac:dyDescent="0.25">
      <c r="D694" s="17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</row>
    <row r="695" spans="4:19" x14ac:dyDescent="0.25">
      <c r="D695" s="17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</row>
    <row r="696" spans="4:19" x14ac:dyDescent="0.25">
      <c r="D696" s="17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</row>
    <row r="697" spans="4:19" x14ac:dyDescent="0.25">
      <c r="D697" s="17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</row>
    <row r="698" spans="4:19" x14ac:dyDescent="0.25">
      <c r="D698" s="17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</row>
    <row r="699" spans="4:19" x14ac:dyDescent="0.25">
      <c r="D699" s="17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</row>
    <row r="700" spans="4:19" x14ac:dyDescent="0.25">
      <c r="D700" s="17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</row>
    <row r="701" spans="4:19" x14ac:dyDescent="0.25">
      <c r="D701" s="17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</row>
    <row r="702" spans="4:19" x14ac:dyDescent="0.25">
      <c r="D702" s="17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</row>
    <row r="703" spans="4:19" x14ac:dyDescent="0.25">
      <c r="D703" s="17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</row>
    <row r="704" spans="4:19" x14ac:dyDescent="0.25">
      <c r="D704" s="17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</row>
  </sheetData>
  <mergeCells count="24">
    <mergeCell ref="A15:A16"/>
    <mergeCell ref="B13:R13"/>
    <mergeCell ref="F15:F16"/>
    <mergeCell ref="E15:E16"/>
    <mergeCell ref="B15:B16"/>
    <mergeCell ref="C15:C16"/>
    <mergeCell ref="D15:D16"/>
    <mergeCell ref="J15:J16"/>
    <mergeCell ref="S15:S16"/>
    <mergeCell ref="B14:S14"/>
    <mergeCell ref="B8:S8"/>
    <mergeCell ref="B9:S9"/>
    <mergeCell ref="B10:S10"/>
    <mergeCell ref="O15:O16"/>
    <mergeCell ref="R15:R16"/>
    <mergeCell ref="Q15:Q16"/>
    <mergeCell ref="P15:P16"/>
    <mergeCell ref="K15:K16"/>
    <mergeCell ref="L15:L16"/>
    <mergeCell ref="M15:M16"/>
    <mergeCell ref="N15:N16"/>
    <mergeCell ref="G15:G16"/>
    <mergeCell ref="I15:I16"/>
    <mergeCell ref="H15:H16"/>
  </mergeCells>
  <phoneticPr fontId="0" type="noConversion"/>
  <pageMargins left="0.23622047244094491" right="0.15748031496062992" top="0.59055118110236227" bottom="0.35433070866141736" header="0.15748031496062992" footer="0.15748031496062992"/>
  <pageSetup paperSize="9" scale="35" fitToWidth="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2C91DD-53BF-4632-8316-3EC91E59F12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15</vt:lpstr>
      <vt:lpstr>Date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2017-09-13T21:39:52Z</cp:lastPrinted>
  <dcterms:created xsi:type="dcterms:W3CDTF">2005-09-08T01:35:00Z</dcterms:created>
  <dcterms:modified xsi:type="dcterms:W3CDTF">2017-10-02T03:29:14Z</dcterms:modified>
</cp:coreProperties>
</file>